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135" tabRatio="979" activeTab="17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Pro Smlouvu" sheetId="37" r:id="rId6"/>
    <sheet name="Údaje a typ výzkumu" sheetId="7" r:id="rId7"/>
    <sheet name="A1" sheetId="8" r:id="rId8"/>
    <sheet name="A2" sheetId="10" r:id="rId9"/>
    <sheet name="A3; A4" sheetId="11" r:id="rId10"/>
    <sheet name="A5; A6" sheetId="13" r:id="rId11"/>
    <sheet name="B1; B2" sheetId="14" r:id="rId12"/>
    <sheet name="Zdůvodnění B1; B2" sheetId="38" r:id="rId13"/>
    <sheet name="B3; B4" sheetId="30" r:id="rId14"/>
    <sheet name="C1; C2" sheetId="15" r:id="rId15"/>
    <sheet name="C3; C4" sheetId="16" r:id="rId16"/>
    <sheet name="D; E" sheetId="19" r:id="rId17"/>
    <sheet name="Zdůvodnění D" sheetId="36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9" l="1"/>
  <c r="J91" i="30"/>
  <c r="I91" i="30"/>
  <c r="G91" i="30"/>
  <c r="F91" i="30"/>
  <c r="J81" i="30"/>
  <c r="I81" i="30"/>
  <c r="G81" i="30"/>
  <c r="F81" i="30"/>
  <c r="J68" i="30"/>
  <c r="I68" i="30"/>
  <c r="G68" i="30"/>
  <c r="F68" i="30"/>
  <c r="J58" i="30"/>
  <c r="I58" i="30"/>
  <c r="G58" i="30"/>
  <c r="F58" i="30"/>
  <c r="J45" i="30"/>
  <c r="I45" i="30"/>
  <c r="G45" i="30"/>
  <c r="F45" i="30"/>
  <c r="J35" i="30"/>
  <c r="I35" i="30"/>
  <c r="G35" i="30"/>
  <c r="F35" i="30"/>
  <c r="J22" i="30"/>
  <c r="I22" i="30"/>
  <c r="G22" i="30"/>
  <c r="F22" i="30"/>
  <c r="J12" i="30"/>
  <c r="I12" i="30"/>
  <c r="G12" i="30"/>
  <c r="F12" i="30"/>
  <c r="C91" i="1" l="1"/>
  <c r="C62" i="1"/>
  <c r="C33" i="1"/>
  <c r="C4" i="1"/>
  <c r="C95" i="1"/>
  <c r="D95" i="1"/>
  <c r="E95" i="1"/>
  <c r="F95" i="1"/>
  <c r="G95" i="1"/>
  <c r="C96" i="1"/>
  <c r="D96" i="1"/>
  <c r="E96" i="1"/>
  <c r="F96" i="1"/>
  <c r="G96" i="1"/>
  <c r="C97" i="1"/>
  <c r="D97" i="1"/>
  <c r="E97" i="1"/>
  <c r="F97" i="1"/>
  <c r="G97" i="1"/>
  <c r="C98" i="1"/>
  <c r="D98" i="1"/>
  <c r="E98" i="1"/>
  <c r="F98" i="1"/>
  <c r="G98" i="1"/>
  <c r="C99" i="1"/>
  <c r="D99" i="1"/>
  <c r="E99" i="1"/>
  <c r="F99" i="1"/>
  <c r="G99" i="1"/>
  <c r="C100" i="1"/>
  <c r="D100" i="1"/>
  <c r="E100" i="1"/>
  <c r="F100" i="1"/>
  <c r="G100" i="1"/>
  <c r="C101" i="1"/>
  <c r="D101" i="1"/>
  <c r="E101" i="1"/>
  <c r="F101" i="1"/>
  <c r="G101" i="1"/>
  <c r="C102" i="1"/>
  <c r="D102" i="1"/>
  <c r="E102" i="1"/>
  <c r="F102" i="1"/>
  <c r="G102" i="1"/>
  <c r="C103" i="1"/>
  <c r="D103" i="1"/>
  <c r="E103" i="1"/>
  <c r="F103" i="1"/>
  <c r="G103" i="1"/>
  <c r="C104" i="1"/>
  <c r="D104" i="1"/>
  <c r="E104" i="1"/>
  <c r="F104" i="1"/>
  <c r="G104" i="1"/>
  <c r="C105" i="1"/>
  <c r="D105" i="1"/>
  <c r="E105" i="1"/>
  <c r="F105" i="1"/>
  <c r="G105" i="1"/>
  <c r="C106" i="1"/>
  <c r="D106" i="1"/>
  <c r="E106" i="1"/>
  <c r="F106" i="1"/>
  <c r="G106" i="1"/>
  <c r="C107" i="1"/>
  <c r="D107" i="1"/>
  <c r="E107" i="1"/>
  <c r="F107" i="1"/>
  <c r="G107" i="1"/>
  <c r="C108" i="1"/>
  <c r="D108" i="1"/>
  <c r="E108" i="1"/>
  <c r="F108" i="1"/>
  <c r="G108" i="1"/>
  <c r="C109" i="1"/>
  <c r="D109" i="1"/>
  <c r="E109" i="1"/>
  <c r="F109" i="1"/>
  <c r="G109" i="1"/>
  <c r="C110" i="1"/>
  <c r="D110" i="1"/>
  <c r="E110" i="1"/>
  <c r="F110" i="1"/>
  <c r="G110" i="1"/>
  <c r="C111" i="1"/>
  <c r="D111" i="1"/>
  <c r="E111" i="1"/>
  <c r="F111" i="1"/>
  <c r="G111" i="1"/>
  <c r="C112" i="1"/>
  <c r="D112" i="1"/>
  <c r="E112" i="1"/>
  <c r="F112" i="1"/>
  <c r="G112" i="1"/>
  <c r="C113" i="1"/>
  <c r="D113" i="1"/>
  <c r="E113" i="1"/>
  <c r="F113" i="1"/>
  <c r="G113" i="1"/>
  <c r="C114" i="1"/>
  <c r="D114" i="1"/>
  <c r="E114" i="1"/>
  <c r="F114" i="1"/>
  <c r="G114" i="1"/>
  <c r="C115" i="1"/>
  <c r="D115" i="1"/>
  <c r="E115" i="1"/>
  <c r="F115" i="1"/>
  <c r="G115" i="1"/>
  <c r="D94" i="1"/>
  <c r="E94" i="1"/>
  <c r="F94" i="1"/>
  <c r="G94" i="1"/>
  <c r="C94" i="1"/>
  <c r="C66" i="1"/>
  <c r="D66" i="1"/>
  <c r="E66" i="1"/>
  <c r="F66" i="1"/>
  <c r="G66" i="1"/>
  <c r="C67" i="1"/>
  <c r="D67" i="1"/>
  <c r="E67" i="1"/>
  <c r="F67" i="1"/>
  <c r="G67" i="1"/>
  <c r="C68" i="1"/>
  <c r="D68" i="1"/>
  <c r="E68" i="1"/>
  <c r="F68" i="1"/>
  <c r="G68" i="1"/>
  <c r="C69" i="1"/>
  <c r="D69" i="1"/>
  <c r="E69" i="1"/>
  <c r="F69" i="1"/>
  <c r="G69" i="1"/>
  <c r="C70" i="1"/>
  <c r="D70" i="1"/>
  <c r="E70" i="1"/>
  <c r="F70" i="1"/>
  <c r="G70" i="1"/>
  <c r="C71" i="1"/>
  <c r="D71" i="1"/>
  <c r="E71" i="1"/>
  <c r="F71" i="1"/>
  <c r="G71" i="1"/>
  <c r="C72" i="1"/>
  <c r="D72" i="1"/>
  <c r="E72" i="1"/>
  <c r="F72" i="1"/>
  <c r="G72" i="1"/>
  <c r="C73" i="1"/>
  <c r="D73" i="1"/>
  <c r="E73" i="1"/>
  <c r="F73" i="1"/>
  <c r="G73" i="1"/>
  <c r="C74" i="1"/>
  <c r="D74" i="1"/>
  <c r="E74" i="1"/>
  <c r="F74" i="1"/>
  <c r="G74" i="1"/>
  <c r="C75" i="1"/>
  <c r="D75" i="1"/>
  <c r="E75" i="1"/>
  <c r="F75" i="1"/>
  <c r="G75" i="1"/>
  <c r="C76" i="1"/>
  <c r="D76" i="1"/>
  <c r="E76" i="1"/>
  <c r="F76" i="1"/>
  <c r="G76" i="1"/>
  <c r="C77" i="1"/>
  <c r="D77" i="1"/>
  <c r="E77" i="1"/>
  <c r="F77" i="1"/>
  <c r="G77" i="1"/>
  <c r="C78" i="1"/>
  <c r="D78" i="1"/>
  <c r="E78" i="1"/>
  <c r="F78" i="1"/>
  <c r="G78" i="1"/>
  <c r="C79" i="1"/>
  <c r="D79" i="1"/>
  <c r="E79" i="1"/>
  <c r="F79" i="1"/>
  <c r="G79" i="1"/>
  <c r="C80" i="1"/>
  <c r="D80" i="1"/>
  <c r="E80" i="1"/>
  <c r="F80" i="1"/>
  <c r="G80" i="1"/>
  <c r="C81" i="1"/>
  <c r="D81" i="1"/>
  <c r="E81" i="1"/>
  <c r="F81" i="1"/>
  <c r="G81" i="1"/>
  <c r="C82" i="1"/>
  <c r="D82" i="1"/>
  <c r="E82" i="1"/>
  <c r="F82" i="1"/>
  <c r="G82" i="1"/>
  <c r="C83" i="1"/>
  <c r="D83" i="1"/>
  <c r="E83" i="1"/>
  <c r="F83" i="1"/>
  <c r="G83" i="1"/>
  <c r="C84" i="1"/>
  <c r="D84" i="1"/>
  <c r="E84" i="1"/>
  <c r="F84" i="1"/>
  <c r="G84" i="1"/>
  <c r="C85" i="1"/>
  <c r="D85" i="1"/>
  <c r="E85" i="1"/>
  <c r="F85" i="1"/>
  <c r="G85" i="1"/>
  <c r="C86" i="1"/>
  <c r="D86" i="1"/>
  <c r="E86" i="1"/>
  <c r="F86" i="1"/>
  <c r="G86" i="1"/>
  <c r="D65" i="1"/>
  <c r="E65" i="1"/>
  <c r="F65" i="1"/>
  <c r="G65" i="1"/>
  <c r="C65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E45" i="1"/>
  <c r="E46" i="1"/>
  <c r="E47" i="1"/>
  <c r="C48" i="1"/>
  <c r="D48" i="1"/>
  <c r="E48" i="1"/>
  <c r="F48" i="1"/>
  <c r="G48" i="1"/>
  <c r="C49" i="1"/>
  <c r="D49" i="1"/>
  <c r="E49" i="1"/>
  <c r="F49" i="1"/>
  <c r="G49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D54" i="1"/>
  <c r="E54" i="1"/>
  <c r="F54" i="1"/>
  <c r="G54" i="1"/>
  <c r="C55" i="1"/>
  <c r="D55" i="1"/>
  <c r="E55" i="1"/>
  <c r="F55" i="1"/>
  <c r="G55" i="1"/>
  <c r="E56" i="1"/>
  <c r="E57" i="1"/>
  <c r="D36" i="1"/>
  <c r="E36" i="1"/>
  <c r="F36" i="1"/>
  <c r="G36" i="1"/>
  <c r="C36" i="1"/>
  <c r="AA79" i="19" l="1"/>
  <c r="Z79" i="19"/>
  <c r="AA72" i="19"/>
  <c r="Z72" i="19"/>
  <c r="AA59" i="19"/>
  <c r="Z59" i="19"/>
  <c r="AA52" i="19"/>
  <c r="Z52" i="19"/>
  <c r="AA39" i="19"/>
  <c r="Z39" i="19"/>
  <c r="AA32" i="19"/>
  <c r="Z32" i="19"/>
  <c r="AA19" i="19"/>
  <c r="Z19" i="19"/>
  <c r="AA12" i="19"/>
  <c r="Z12" i="19"/>
  <c r="Q79" i="19"/>
  <c r="P79" i="19"/>
  <c r="Q72" i="19"/>
  <c r="P72" i="19"/>
  <c r="Q59" i="19"/>
  <c r="P59" i="19"/>
  <c r="Q52" i="19"/>
  <c r="P52" i="19"/>
  <c r="Q39" i="19"/>
  <c r="P39" i="19"/>
  <c r="Q32" i="19"/>
  <c r="P32" i="19"/>
  <c r="Q19" i="19"/>
  <c r="P19" i="19"/>
  <c r="Q12" i="19"/>
  <c r="P12" i="19"/>
  <c r="G79" i="19"/>
  <c r="F79" i="19"/>
  <c r="G72" i="19"/>
  <c r="F72" i="19"/>
  <c r="G59" i="19"/>
  <c r="F59" i="19"/>
  <c r="G52" i="19"/>
  <c r="F52" i="19"/>
  <c r="G39" i="19"/>
  <c r="G32" i="19"/>
  <c r="F32" i="19"/>
  <c r="G19" i="19"/>
  <c r="F19" i="19"/>
  <c r="G12" i="19"/>
  <c r="F12" i="19"/>
  <c r="AA91" i="16"/>
  <c r="Z91" i="16"/>
  <c r="AA81" i="16"/>
  <c r="Z81" i="16"/>
  <c r="AA68" i="16"/>
  <c r="Z68" i="16"/>
  <c r="AA58" i="16"/>
  <c r="Z58" i="16"/>
  <c r="AA45" i="16"/>
  <c r="Z45" i="16"/>
  <c r="AA35" i="16"/>
  <c r="Z35" i="16"/>
  <c r="AA22" i="16"/>
  <c r="Z22" i="16"/>
  <c r="AA12" i="16"/>
  <c r="Z12" i="16"/>
  <c r="P12" i="16"/>
  <c r="Q12" i="16"/>
  <c r="Q22" i="16"/>
  <c r="P22" i="16"/>
  <c r="Q35" i="16"/>
  <c r="P35" i="16"/>
  <c r="Q45" i="16"/>
  <c r="P45" i="16"/>
  <c r="Q58" i="16"/>
  <c r="P58" i="16"/>
  <c r="Q68" i="16"/>
  <c r="P68" i="16"/>
  <c r="Q81" i="16"/>
  <c r="P81" i="16"/>
  <c r="Q91" i="16"/>
  <c r="P91" i="16"/>
  <c r="G91" i="16"/>
  <c r="F91" i="16"/>
  <c r="G81" i="16"/>
  <c r="F81" i="16"/>
  <c r="G68" i="16"/>
  <c r="F68" i="16"/>
  <c r="G58" i="16"/>
  <c r="F58" i="16"/>
  <c r="G45" i="16"/>
  <c r="F45" i="16"/>
  <c r="G35" i="16"/>
  <c r="F35" i="16"/>
  <c r="G22" i="16"/>
  <c r="F22" i="16"/>
  <c r="G12" i="16"/>
  <c r="F12" i="16"/>
  <c r="AA12" i="15"/>
  <c r="Z12" i="15"/>
  <c r="AA22" i="15"/>
  <c r="Z22" i="15"/>
  <c r="AA35" i="15"/>
  <c r="Z35" i="15"/>
  <c r="AA45" i="15"/>
  <c r="Z45" i="15"/>
  <c r="AA58" i="15"/>
  <c r="Z58" i="15"/>
  <c r="AA68" i="15"/>
  <c r="Z68" i="15"/>
  <c r="AA81" i="15"/>
  <c r="Z81" i="15"/>
  <c r="AA91" i="15"/>
  <c r="Z91" i="15"/>
  <c r="Q91" i="15"/>
  <c r="P91" i="15"/>
  <c r="Q81" i="15"/>
  <c r="P81" i="15"/>
  <c r="Q68" i="15"/>
  <c r="P68" i="15"/>
  <c r="Q58" i="15"/>
  <c r="P58" i="15"/>
  <c r="Q45" i="15"/>
  <c r="P45" i="15"/>
  <c r="Q35" i="15"/>
  <c r="P35" i="15"/>
  <c r="Q22" i="15"/>
  <c r="P22" i="15"/>
  <c r="Q12" i="15"/>
  <c r="P12" i="15"/>
  <c r="G91" i="15"/>
  <c r="F91" i="15"/>
  <c r="G81" i="15"/>
  <c r="F81" i="15"/>
  <c r="G68" i="15"/>
  <c r="F68" i="15"/>
  <c r="G58" i="15"/>
  <c r="F58" i="15"/>
  <c r="G45" i="15"/>
  <c r="F45" i="15"/>
  <c r="G35" i="15"/>
  <c r="F35" i="15"/>
  <c r="G22" i="15"/>
  <c r="F22" i="15"/>
  <c r="G12" i="15"/>
  <c r="F12" i="15"/>
  <c r="AA12" i="30"/>
  <c r="Z12" i="30"/>
  <c r="AA22" i="30"/>
  <c r="Z22" i="30"/>
  <c r="AA35" i="30"/>
  <c r="Z35" i="30"/>
  <c r="AA45" i="30"/>
  <c r="Z45" i="30"/>
  <c r="AA58" i="30"/>
  <c r="Z58" i="30"/>
  <c r="AA68" i="30"/>
  <c r="Z68" i="30"/>
  <c r="AA81" i="30"/>
  <c r="Z81" i="30"/>
  <c r="AA91" i="30"/>
  <c r="Z91" i="30"/>
  <c r="Q91" i="30"/>
  <c r="P91" i="30"/>
  <c r="Q81" i="30"/>
  <c r="P81" i="30"/>
  <c r="Q68" i="30"/>
  <c r="P68" i="30"/>
  <c r="Q58" i="30"/>
  <c r="P58" i="30"/>
  <c r="Q45" i="30"/>
  <c r="P45" i="30"/>
  <c r="Q35" i="30"/>
  <c r="P35" i="30"/>
  <c r="Q22" i="30"/>
  <c r="P22" i="30"/>
  <c r="Q12" i="30"/>
  <c r="P12" i="30"/>
  <c r="AA91" i="14"/>
  <c r="Z91" i="14"/>
  <c r="AA81" i="14"/>
  <c r="Z81" i="14"/>
  <c r="AA68" i="14"/>
  <c r="Z68" i="14"/>
  <c r="AA45" i="14"/>
  <c r="Z45" i="14"/>
  <c r="AA35" i="14"/>
  <c r="Z35" i="14"/>
  <c r="AA22" i="14"/>
  <c r="Z22" i="14"/>
  <c r="AA12" i="14"/>
  <c r="Z12" i="14"/>
  <c r="Q12" i="14"/>
  <c r="P12" i="14"/>
  <c r="Q22" i="14"/>
  <c r="P22" i="14"/>
  <c r="Q35" i="14"/>
  <c r="P35" i="14"/>
  <c r="Q45" i="14"/>
  <c r="P45" i="14"/>
  <c r="Q58" i="14"/>
  <c r="P58" i="14"/>
  <c r="Q68" i="14"/>
  <c r="P68" i="14"/>
  <c r="Q81" i="14"/>
  <c r="P81" i="14"/>
  <c r="Q91" i="14"/>
  <c r="P91" i="14"/>
  <c r="G91" i="14"/>
  <c r="F91" i="14"/>
  <c r="G81" i="14"/>
  <c r="F81" i="14"/>
  <c r="G68" i="14"/>
  <c r="F68" i="14"/>
  <c r="G58" i="14"/>
  <c r="F58" i="14"/>
  <c r="G45" i="14"/>
  <c r="F45" i="14"/>
  <c r="G35" i="14"/>
  <c r="F35" i="14"/>
  <c r="G22" i="14"/>
  <c r="F22" i="14"/>
  <c r="G12" i="14"/>
  <c r="F12" i="14"/>
  <c r="F67" i="13"/>
  <c r="G67" i="13"/>
  <c r="P67" i="13"/>
  <c r="Q67" i="13"/>
  <c r="Z67" i="13"/>
  <c r="AA67" i="13"/>
  <c r="AA60" i="13"/>
  <c r="Z60" i="13"/>
  <c r="Q60" i="13"/>
  <c r="P60" i="13"/>
  <c r="G60" i="13"/>
  <c r="F60" i="13"/>
  <c r="F50" i="13"/>
  <c r="G50" i="13"/>
  <c r="P50" i="13"/>
  <c r="Q50" i="13"/>
  <c r="Z50" i="13"/>
  <c r="AA50" i="13"/>
  <c r="AA43" i="13"/>
  <c r="Z43" i="13"/>
  <c r="Q43" i="13"/>
  <c r="P43" i="13"/>
  <c r="G43" i="13"/>
  <c r="F43" i="13"/>
  <c r="F33" i="13"/>
  <c r="G33" i="13"/>
  <c r="P33" i="13"/>
  <c r="Q33" i="13"/>
  <c r="Z33" i="13"/>
  <c r="AA33" i="13"/>
  <c r="AA26" i="13"/>
  <c r="Z26" i="13"/>
  <c r="Q26" i="13"/>
  <c r="P26" i="13"/>
  <c r="G26" i="13"/>
  <c r="F26" i="13"/>
  <c r="AA16" i="13"/>
  <c r="Z16" i="13"/>
  <c r="Q16" i="13"/>
  <c r="P16" i="13"/>
  <c r="G16" i="13"/>
  <c r="F16" i="13"/>
  <c r="AA9" i="13"/>
  <c r="Z9" i="13"/>
  <c r="Q9" i="13"/>
  <c r="P9" i="13"/>
  <c r="AA91" i="11"/>
  <c r="Z91" i="11"/>
  <c r="AA81" i="11"/>
  <c r="Z81" i="11"/>
  <c r="AA68" i="11"/>
  <c r="Z68" i="11"/>
  <c r="AA58" i="11"/>
  <c r="Z58" i="11"/>
  <c r="AA45" i="11"/>
  <c r="Z45" i="11"/>
  <c r="AA35" i="11"/>
  <c r="Z35" i="11"/>
  <c r="Q35" i="11"/>
  <c r="P35" i="11"/>
  <c r="Q45" i="11"/>
  <c r="P45" i="11"/>
  <c r="Q58" i="11"/>
  <c r="P58" i="11"/>
  <c r="Q68" i="11"/>
  <c r="P68" i="11"/>
  <c r="Q81" i="11"/>
  <c r="P81" i="11"/>
  <c r="Q91" i="11"/>
  <c r="P91" i="11"/>
  <c r="G91" i="11"/>
  <c r="F91" i="11"/>
  <c r="G81" i="11"/>
  <c r="F81" i="11"/>
  <c r="G68" i="11"/>
  <c r="F68" i="11"/>
  <c r="G58" i="11"/>
  <c r="F58" i="11"/>
  <c r="G45" i="11"/>
  <c r="F45" i="11"/>
  <c r="G35" i="11"/>
  <c r="F35" i="11"/>
  <c r="G22" i="11"/>
  <c r="F22" i="11"/>
  <c r="G12" i="11"/>
  <c r="F12" i="11"/>
  <c r="AA12" i="10"/>
  <c r="Z12" i="10"/>
  <c r="AA25" i="10"/>
  <c r="Z25" i="10"/>
  <c r="AA38" i="10"/>
  <c r="Z38" i="10"/>
  <c r="AA51" i="10"/>
  <c r="Z51" i="10"/>
  <c r="Q51" i="10"/>
  <c r="P51" i="10"/>
  <c r="Q38" i="10"/>
  <c r="P38" i="10"/>
  <c r="Q25" i="10"/>
  <c r="P25" i="10"/>
  <c r="Q12" i="10"/>
  <c r="P12" i="10"/>
  <c r="G51" i="10"/>
  <c r="F51" i="10"/>
  <c r="G38" i="10"/>
  <c r="F38" i="10"/>
  <c r="G25" i="10"/>
  <c r="F25" i="10"/>
  <c r="G12" i="10"/>
  <c r="F12" i="10"/>
  <c r="AA51" i="8"/>
  <c r="Z51" i="8"/>
  <c r="AA38" i="8"/>
  <c r="Z38" i="8"/>
  <c r="AA25" i="8"/>
  <c r="Z25" i="8"/>
  <c r="AA12" i="8"/>
  <c r="Z12" i="8"/>
  <c r="Q12" i="8"/>
  <c r="P12" i="8"/>
  <c r="Q25" i="8"/>
  <c r="P25" i="8"/>
  <c r="Q38" i="8"/>
  <c r="P38" i="8"/>
  <c r="Q51" i="8"/>
  <c r="P51" i="8"/>
  <c r="G51" i="8"/>
  <c r="F51" i="8"/>
  <c r="G38" i="8"/>
  <c r="F38" i="8"/>
  <c r="G25" i="8"/>
  <c r="F25" i="8"/>
  <c r="G12" i="8"/>
  <c r="F12" i="8"/>
  <c r="B27" i="36" l="1"/>
  <c r="B19" i="36"/>
  <c r="B11" i="36"/>
  <c r="X63" i="19"/>
  <c r="N63" i="19"/>
  <c r="D63" i="19"/>
  <c r="X43" i="19"/>
  <c r="N43" i="19"/>
  <c r="D43" i="19"/>
  <c r="X23" i="19"/>
  <c r="N23" i="19"/>
  <c r="D23" i="19"/>
  <c r="X72" i="16"/>
  <c r="N72" i="16"/>
  <c r="D72" i="16"/>
  <c r="X49" i="16"/>
  <c r="N49" i="16"/>
  <c r="D49" i="16"/>
  <c r="X26" i="16"/>
  <c r="N26" i="16"/>
  <c r="D26" i="16"/>
  <c r="X72" i="15"/>
  <c r="N72" i="15"/>
  <c r="D72" i="15"/>
  <c r="X49" i="15"/>
  <c r="N49" i="15"/>
  <c r="D49" i="15"/>
  <c r="X26" i="15"/>
  <c r="N26" i="15"/>
  <c r="D26" i="15"/>
  <c r="X72" i="30"/>
  <c r="N72" i="30"/>
  <c r="D72" i="30"/>
  <c r="X49" i="30"/>
  <c r="N49" i="30"/>
  <c r="D49" i="30"/>
  <c r="X26" i="30"/>
  <c r="N26" i="30"/>
  <c r="D26" i="30"/>
  <c r="B27" i="38"/>
  <c r="B19" i="38"/>
  <c r="B11" i="38"/>
  <c r="X72" i="14"/>
  <c r="N72" i="14"/>
  <c r="D72" i="14"/>
  <c r="X49" i="14"/>
  <c r="N49" i="14"/>
  <c r="D49" i="14"/>
  <c r="X26" i="14"/>
  <c r="N26" i="14"/>
  <c r="D26" i="14"/>
  <c r="X54" i="13"/>
  <c r="N54" i="13"/>
  <c r="D54" i="13"/>
  <c r="X37" i="13"/>
  <c r="N37" i="13"/>
  <c r="D37" i="13"/>
  <c r="X20" i="13"/>
  <c r="N20" i="13"/>
  <c r="D20" i="13"/>
  <c r="V72" i="11"/>
  <c r="L72" i="11"/>
  <c r="B72" i="11"/>
  <c r="V49" i="11"/>
  <c r="L49" i="11"/>
  <c r="B49" i="11"/>
  <c r="V26" i="11"/>
  <c r="L26" i="11"/>
  <c r="B26" i="11"/>
  <c r="V42" i="10"/>
  <c r="L42" i="10"/>
  <c r="B42" i="10"/>
  <c r="V29" i="10"/>
  <c r="L29" i="10"/>
  <c r="B29" i="10"/>
  <c r="V16" i="10"/>
  <c r="L16" i="10"/>
  <c r="B16" i="10"/>
  <c r="V42" i="8"/>
  <c r="L42" i="8"/>
  <c r="B42" i="8"/>
  <c r="V29" i="8"/>
  <c r="L29" i="8"/>
  <c r="B29" i="8"/>
  <c r="V16" i="8"/>
  <c r="L16" i="8"/>
  <c r="B16" i="8"/>
  <c r="B3" i="36"/>
  <c r="X3" i="19"/>
  <c r="N3" i="19"/>
  <c r="D3" i="19"/>
  <c r="X3" i="16"/>
  <c r="N3" i="16"/>
  <c r="D3" i="16"/>
  <c r="X3" i="15"/>
  <c r="N3" i="15"/>
  <c r="D3" i="15"/>
  <c r="X3" i="30"/>
  <c r="N3" i="30"/>
  <c r="D3" i="30"/>
  <c r="B3" i="38"/>
  <c r="X3" i="14"/>
  <c r="N3" i="14"/>
  <c r="D3" i="14"/>
  <c r="X3" i="13"/>
  <c r="N3" i="13"/>
  <c r="D3" i="13"/>
  <c r="V3" i="11"/>
  <c r="L3" i="11"/>
  <c r="B3" i="11"/>
  <c r="V3" i="10"/>
  <c r="L3" i="10"/>
  <c r="B3" i="10"/>
  <c r="V3" i="8"/>
  <c r="L3" i="8"/>
  <c r="B3" i="8"/>
  <c r="G17" i="37" l="1"/>
  <c r="D17" i="37"/>
  <c r="N16" i="37"/>
  <c r="M16" i="37"/>
  <c r="L16" i="37"/>
  <c r="K16" i="37"/>
  <c r="M15" i="37"/>
  <c r="L15" i="37"/>
  <c r="K15" i="37"/>
  <c r="N15" i="37" s="1"/>
  <c r="AD10" i="19"/>
  <c r="AC10" i="19"/>
  <c r="AD9" i="19"/>
  <c r="AC9" i="19"/>
  <c r="AD8" i="19"/>
  <c r="AC8" i="19"/>
  <c r="AC12" i="19" s="1"/>
  <c r="AD30" i="19"/>
  <c r="AC30" i="19"/>
  <c r="AD29" i="19"/>
  <c r="AC29" i="19"/>
  <c r="AD28" i="19"/>
  <c r="AD32" i="19" s="1"/>
  <c r="AC28" i="19"/>
  <c r="AD50" i="19"/>
  <c r="AC50" i="19"/>
  <c r="AD49" i="19"/>
  <c r="AC49" i="19"/>
  <c r="AD48" i="19"/>
  <c r="AC48" i="19"/>
  <c r="AC52" i="19" s="1"/>
  <c r="AD70" i="19"/>
  <c r="AC70" i="19"/>
  <c r="AD69" i="19"/>
  <c r="AC69" i="19"/>
  <c r="AD68" i="19"/>
  <c r="AD72" i="19" s="1"/>
  <c r="AC68" i="19"/>
  <c r="T70" i="19"/>
  <c r="S70" i="19"/>
  <c r="T69" i="19"/>
  <c r="S69" i="19"/>
  <c r="T68" i="19"/>
  <c r="S68" i="19"/>
  <c r="S72" i="19" s="1"/>
  <c r="T50" i="19"/>
  <c r="S50" i="19"/>
  <c r="T49" i="19"/>
  <c r="S49" i="19"/>
  <c r="T48" i="19"/>
  <c r="T52" i="19" s="1"/>
  <c r="S48" i="19"/>
  <c r="S52" i="19" s="1"/>
  <c r="T30" i="19"/>
  <c r="S30" i="19"/>
  <c r="T29" i="19"/>
  <c r="S29" i="19"/>
  <c r="T28" i="19"/>
  <c r="S28" i="19"/>
  <c r="T10" i="19"/>
  <c r="S10" i="19"/>
  <c r="T9" i="19"/>
  <c r="S9" i="19"/>
  <c r="T8" i="19"/>
  <c r="T12" i="19" s="1"/>
  <c r="S8" i="19"/>
  <c r="S12" i="19" s="1"/>
  <c r="J10" i="19"/>
  <c r="I10" i="19"/>
  <c r="J9" i="19"/>
  <c r="I9" i="19"/>
  <c r="J8" i="19"/>
  <c r="I8" i="19"/>
  <c r="I12" i="19" s="1"/>
  <c r="J30" i="19"/>
  <c r="I30" i="19"/>
  <c r="J29" i="19"/>
  <c r="I29" i="19"/>
  <c r="J28" i="19"/>
  <c r="J32" i="19" s="1"/>
  <c r="I28" i="19"/>
  <c r="I32" i="19" s="1"/>
  <c r="J50" i="19"/>
  <c r="I50" i="19"/>
  <c r="J49" i="19"/>
  <c r="I49" i="19"/>
  <c r="J48" i="19"/>
  <c r="I48" i="19"/>
  <c r="J70" i="19"/>
  <c r="I70" i="19"/>
  <c r="J69" i="19"/>
  <c r="I69" i="19"/>
  <c r="J68" i="19"/>
  <c r="J72" i="19" s="1"/>
  <c r="I68" i="19"/>
  <c r="I72" i="19" s="1"/>
  <c r="AB72" i="19"/>
  <c r="R72" i="19"/>
  <c r="H72" i="19"/>
  <c r="AB52" i="19"/>
  <c r="R52" i="19"/>
  <c r="H52" i="19"/>
  <c r="AB32" i="19"/>
  <c r="R32" i="19"/>
  <c r="H32" i="19"/>
  <c r="AB12" i="19"/>
  <c r="R12" i="19"/>
  <c r="H12" i="19"/>
  <c r="AB79" i="19"/>
  <c r="R79" i="19"/>
  <c r="H79" i="19"/>
  <c r="AD78" i="19"/>
  <c r="AD79" i="19" s="1"/>
  <c r="AC78" i="19"/>
  <c r="AC79" i="19" s="1"/>
  <c r="T78" i="19"/>
  <c r="T79" i="19" s="1"/>
  <c r="S78" i="19"/>
  <c r="S79" i="19" s="1"/>
  <c r="J78" i="19"/>
  <c r="J79" i="19" s="1"/>
  <c r="I78" i="19"/>
  <c r="I79" i="19" s="1"/>
  <c r="AB59" i="19"/>
  <c r="R59" i="19"/>
  <c r="H59" i="19"/>
  <c r="AD58" i="19"/>
  <c r="AD59" i="19" s="1"/>
  <c r="AC58" i="19"/>
  <c r="AC59" i="19" s="1"/>
  <c r="T58" i="19"/>
  <c r="T59" i="19" s="1"/>
  <c r="S58" i="19"/>
  <c r="S59" i="19" s="1"/>
  <c r="J58" i="19"/>
  <c r="J59" i="19" s="1"/>
  <c r="I58" i="19"/>
  <c r="I59" i="19" s="1"/>
  <c r="AB39" i="19"/>
  <c r="R39" i="19"/>
  <c r="H39" i="19"/>
  <c r="AD38" i="19"/>
  <c r="AD39" i="19" s="1"/>
  <c r="AC38" i="19"/>
  <c r="AC39" i="19" s="1"/>
  <c r="T38" i="19"/>
  <c r="T39" i="19" s="1"/>
  <c r="S38" i="19"/>
  <c r="S39" i="19" s="1"/>
  <c r="J38" i="19"/>
  <c r="J39" i="19" s="1"/>
  <c r="I38" i="19"/>
  <c r="I39" i="19" s="1"/>
  <c r="AB19" i="19"/>
  <c r="R19" i="19"/>
  <c r="H19" i="19"/>
  <c r="AD18" i="19"/>
  <c r="AD19" i="19" s="1"/>
  <c r="AC18" i="19"/>
  <c r="AC19" i="19" s="1"/>
  <c r="T18" i="19"/>
  <c r="T19" i="19" s="1"/>
  <c r="S18" i="19"/>
  <c r="S19" i="19" s="1"/>
  <c r="J18" i="19"/>
  <c r="J19" i="19" s="1"/>
  <c r="I18" i="19"/>
  <c r="I19" i="19" s="1"/>
  <c r="I52" i="19" l="1"/>
  <c r="S32" i="19"/>
  <c r="J52" i="19"/>
  <c r="J12" i="19"/>
  <c r="T32" i="19"/>
  <c r="T72" i="19"/>
  <c r="AD52" i="19"/>
  <c r="AD12" i="19"/>
  <c r="AC72" i="19"/>
  <c r="AC32" i="19"/>
  <c r="AD89" i="16"/>
  <c r="AC89" i="16"/>
  <c r="AD88" i="16"/>
  <c r="AC88" i="16"/>
  <c r="AD87" i="16"/>
  <c r="AC87" i="16"/>
  <c r="AD79" i="16"/>
  <c r="AC79" i="16"/>
  <c r="AD78" i="16"/>
  <c r="AC78" i="16"/>
  <c r="AD77" i="16"/>
  <c r="AD81" i="16" s="1"/>
  <c r="AC77" i="16"/>
  <c r="AC81" i="16" s="1"/>
  <c r="AD66" i="16"/>
  <c r="AC66" i="16"/>
  <c r="AD65" i="16"/>
  <c r="AC65" i="16"/>
  <c r="AD64" i="16"/>
  <c r="AC64" i="16"/>
  <c r="AD56" i="16"/>
  <c r="AC56" i="16"/>
  <c r="AD55" i="16"/>
  <c r="AC55" i="16"/>
  <c r="AD54" i="16"/>
  <c r="AD58" i="16" s="1"/>
  <c r="AC54" i="16"/>
  <c r="AC58" i="16" s="1"/>
  <c r="AD43" i="16"/>
  <c r="AC43" i="16"/>
  <c r="AD42" i="16"/>
  <c r="AC42" i="16"/>
  <c r="AD41" i="16"/>
  <c r="AC41" i="16"/>
  <c r="AD33" i="16"/>
  <c r="AC33" i="16"/>
  <c r="AD32" i="16"/>
  <c r="AC32" i="16"/>
  <c r="AD31" i="16"/>
  <c r="AD35" i="16" s="1"/>
  <c r="AC31" i="16"/>
  <c r="AC35" i="16" s="1"/>
  <c r="AD20" i="16"/>
  <c r="AC20" i="16"/>
  <c r="AD19" i="16"/>
  <c r="AC19" i="16"/>
  <c r="AD18" i="16"/>
  <c r="AC18" i="16"/>
  <c r="AD10" i="16"/>
  <c r="AC10" i="16"/>
  <c r="AD9" i="16"/>
  <c r="AC9" i="16"/>
  <c r="AD8" i="16"/>
  <c r="AD12" i="16" s="1"/>
  <c r="AC8" i="16"/>
  <c r="AC12" i="16" s="1"/>
  <c r="T10" i="16"/>
  <c r="S10" i="16"/>
  <c r="T9" i="16"/>
  <c r="S9" i="16"/>
  <c r="T8" i="16"/>
  <c r="S8" i="16"/>
  <c r="T20" i="16"/>
  <c r="S20" i="16"/>
  <c r="T19" i="16"/>
  <c r="S19" i="16"/>
  <c r="T18" i="16"/>
  <c r="T22" i="16" s="1"/>
  <c r="S18" i="16"/>
  <c r="T33" i="16"/>
  <c r="S33" i="16"/>
  <c r="T32" i="16"/>
  <c r="S32" i="16"/>
  <c r="T31" i="16"/>
  <c r="S31" i="16"/>
  <c r="T43" i="16"/>
  <c r="S43" i="16"/>
  <c r="T42" i="16"/>
  <c r="S42" i="16"/>
  <c r="T41" i="16"/>
  <c r="T45" i="16" s="1"/>
  <c r="S41" i="16"/>
  <c r="S45" i="16" s="1"/>
  <c r="T56" i="16"/>
  <c r="S56" i="16"/>
  <c r="T55" i="16"/>
  <c r="S55" i="16"/>
  <c r="T54" i="16"/>
  <c r="S54" i="16"/>
  <c r="T66" i="16"/>
  <c r="S66" i="16"/>
  <c r="T65" i="16"/>
  <c r="S65" i="16"/>
  <c r="T64" i="16"/>
  <c r="T68" i="16" s="1"/>
  <c r="S64" i="16"/>
  <c r="S68" i="16" s="1"/>
  <c r="T79" i="16"/>
  <c r="S79" i="16"/>
  <c r="T78" i="16"/>
  <c r="S78" i="16"/>
  <c r="T77" i="16"/>
  <c r="S77" i="16"/>
  <c r="T89" i="16"/>
  <c r="S89" i="16"/>
  <c r="T88" i="16"/>
  <c r="S88" i="16"/>
  <c r="T87" i="16"/>
  <c r="T91" i="16" s="1"/>
  <c r="S87" i="16"/>
  <c r="S91" i="16" s="1"/>
  <c r="J89" i="16"/>
  <c r="I89" i="16"/>
  <c r="J88" i="16"/>
  <c r="I88" i="16"/>
  <c r="J87" i="16"/>
  <c r="I87" i="16"/>
  <c r="J79" i="16"/>
  <c r="I79" i="16"/>
  <c r="J78" i="16"/>
  <c r="I78" i="16"/>
  <c r="J77" i="16"/>
  <c r="J81" i="16" s="1"/>
  <c r="I77" i="16"/>
  <c r="I81" i="16" s="1"/>
  <c r="J66" i="16"/>
  <c r="I66" i="16"/>
  <c r="J65" i="16"/>
  <c r="I65" i="16"/>
  <c r="J64" i="16"/>
  <c r="I64" i="16"/>
  <c r="J56" i="16"/>
  <c r="I56" i="16"/>
  <c r="J55" i="16"/>
  <c r="I55" i="16"/>
  <c r="J54" i="16"/>
  <c r="J58" i="16" s="1"/>
  <c r="I54" i="16"/>
  <c r="I58" i="16" s="1"/>
  <c r="J43" i="16"/>
  <c r="I43" i="16"/>
  <c r="J42" i="16"/>
  <c r="I42" i="16"/>
  <c r="J41" i="16"/>
  <c r="I41" i="16"/>
  <c r="J33" i="16"/>
  <c r="I33" i="16"/>
  <c r="J32" i="16"/>
  <c r="I32" i="16"/>
  <c r="J31" i="16"/>
  <c r="J35" i="16" s="1"/>
  <c r="I31" i="16"/>
  <c r="I35" i="16" s="1"/>
  <c r="J20" i="16"/>
  <c r="I20" i="16"/>
  <c r="J19" i="16"/>
  <c r="I19" i="16"/>
  <c r="J18" i="16"/>
  <c r="I18" i="16"/>
  <c r="J10" i="16"/>
  <c r="I10" i="16"/>
  <c r="J9" i="16"/>
  <c r="I9" i="16"/>
  <c r="J8" i="16"/>
  <c r="J12" i="16" s="1"/>
  <c r="I8" i="16"/>
  <c r="I12" i="16" s="1"/>
  <c r="AB12" i="16"/>
  <c r="R12" i="16"/>
  <c r="H12" i="16"/>
  <c r="AB22" i="16"/>
  <c r="R22" i="16"/>
  <c r="H22" i="16"/>
  <c r="AB35" i="16"/>
  <c r="R35" i="16"/>
  <c r="H35" i="16"/>
  <c r="AB45" i="16"/>
  <c r="R45" i="16"/>
  <c r="H45" i="16"/>
  <c r="AB58" i="16"/>
  <c r="R58" i="16"/>
  <c r="H58" i="16"/>
  <c r="AB68" i="16"/>
  <c r="R68" i="16"/>
  <c r="H68" i="16"/>
  <c r="AB81" i="16"/>
  <c r="R81" i="16"/>
  <c r="H81" i="16"/>
  <c r="AB91" i="16"/>
  <c r="R91" i="16"/>
  <c r="H91" i="16"/>
  <c r="AD89" i="15"/>
  <c r="AC89" i="15"/>
  <c r="AD88" i="15"/>
  <c r="AC88" i="15"/>
  <c r="AD87" i="15"/>
  <c r="AD91" i="15" s="1"/>
  <c r="AC87" i="15"/>
  <c r="AC91" i="15" s="1"/>
  <c r="AD79" i="15"/>
  <c r="AC79" i="15"/>
  <c r="AD78" i="15"/>
  <c r="AC78" i="15"/>
  <c r="AD77" i="15"/>
  <c r="AC77" i="15"/>
  <c r="AD66" i="15"/>
  <c r="AC66" i="15"/>
  <c r="AD65" i="15"/>
  <c r="AC65" i="15"/>
  <c r="AD64" i="15"/>
  <c r="AD68" i="15" s="1"/>
  <c r="AC64" i="15"/>
  <c r="AC68" i="15" s="1"/>
  <c r="AD56" i="15"/>
  <c r="AC56" i="15"/>
  <c r="AD55" i="15"/>
  <c r="AC55" i="15"/>
  <c r="AD54" i="15"/>
  <c r="AC54" i="15"/>
  <c r="AD43" i="15"/>
  <c r="AC43" i="15"/>
  <c r="AD42" i="15"/>
  <c r="AC42" i="15"/>
  <c r="AD41" i="15"/>
  <c r="AD45" i="15" s="1"/>
  <c r="AC41" i="15"/>
  <c r="AC45" i="15" s="1"/>
  <c r="AD33" i="15"/>
  <c r="AC33" i="15"/>
  <c r="AD32" i="15"/>
  <c r="AC32" i="15"/>
  <c r="AD31" i="15"/>
  <c r="AC31" i="15"/>
  <c r="AD20" i="15"/>
  <c r="AC20" i="15"/>
  <c r="AD19" i="15"/>
  <c r="AC19" i="15"/>
  <c r="AD18" i="15"/>
  <c r="AC18" i="15"/>
  <c r="AC22" i="15" s="1"/>
  <c r="AD10" i="15"/>
  <c r="AC10" i="15"/>
  <c r="AD9" i="15"/>
  <c r="AC9" i="15"/>
  <c r="AD8" i="15"/>
  <c r="AC8" i="15"/>
  <c r="T10" i="15"/>
  <c r="S10" i="15"/>
  <c r="T9" i="15"/>
  <c r="S9" i="15"/>
  <c r="T8" i="15"/>
  <c r="S8" i="15"/>
  <c r="S12" i="15" s="1"/>
  <c r="T20" i="15"/>
  <c r="S20" i="15"/>
  <c r="T19" i="15"/>
  <c r="S19" i="15"/>
  <c r="T18" i="15"/>
  <c r="T22" i="15" s="1"/>
  <c r="S18" i="15"/>
  <c r="T33" i="15"/>
  <c r="S33" i="15"/>
  <c r="T32" i="15"/>
  <c r="S32" i="15"/>
  <c r="T31" i="15"/>
  <c r="S31" i="15"/>
  <c r="S35" i="15" s="1"/>
  <c r="T43" i="15"/>
  <c r="S43" i="15"/>
  <c r="T42" i="15"/>
  <c r="S42" i="15"/>
  <c r="T41" i="15"/>
  <c r="T45" i="15" s="1"/>
  <c r="S41" i="15"/>
  <c r="T56" i="15"/>
  <c r="S56" i="15"/>
  <c r="T55" i="15"/>
  <c r="S55" i="15"/>
  <c r="T54" i="15"/>
  <c r="S54" i="15"/>
  <c r="S58" i="15" s="1"/>
  <c r="T66" i="15"/>
  <c r="S66" i="15"/>
  <c r="T65" i="15"/>
  <c r="S65" i="15"/>
  <c r="T64" i="15"/>
  <c r="T68" i="15" s="1"/>
  <c r="S64" i="15"/>
  <c r="T79" i="15"/>
  <c r="S79" i="15"/>
  <c r="T78" i="15"/>
  <c r="S78" i="15"/>
  <c r="T77" i="15"/>
  <c r="S77" i="15"/>
  <c r="S81" i="15" s="1"/>
  <c r="T89" i="15"/>
  <c r="S89" i="15"/>
  <c r="T88" i="15"/>
  <c r="S88" i="15"/>
  <c r="T87" i="15"/>
  <c r="T91" i="15" s="1"/>
  <c r="S87" i="15"/>
  <c r="J89" i="15"/>
  <c r="I89" i="15"/>
  <c r="J88" i="15"/>
  <c r="I88" i="15"/>
  <c r="J87" i="15"/>
  <c r="I87" i="15"/>
  <c r="I91" i="15" s="1"/>
  <c r="J79" i="15"/>
  <c r="I79" i="15"/>
  <c r="J78" i="15"/>
  <c r="I78" i="15"/>
  <c r="J77" i="15"/>
  <c r="J81" i="15" s="1"/>
  <c r="I77" i="15"/>
  <c r="J66" i="15"/>
  <c r="I66" i="15"/>
  <c r="J65" i="15"/>
  <c r="I65" i="15"/>
  <c r="J64" i="15"/>
  <c r="I64" i="15"/>
  <c r="I68" i="15" s="1"/>
  <c r="J56" i="15"/>
  <c r="I56" i="15"/>
  <c r="J55" i="15"/>
  <c r="I55" i="15"/>
  <c r="J54" i="15"/>
  <c r="J58" i="15" s="1"/>
  <c r="I54" i="15"/>
  <c r="J43" i="15"/>
  <c r="I43" i="15"/>
  <c r="J42" i="15"/>
  <c r="I42" i="15"/>
  <c r="J41" i="15"/>
  <c r="I41" i="15"/>
  <c r="I45" i="15" s="1"/>
  <c r="J33" i="15"/>
  <c r="I33" i="15"/>
  <c r="J32" i="15"/>
  <c r="I32" i="15"/>
  <c r="J31" i="15"/>
  <c r="J35" i="15" s="1"/>
  <c r="I31" i="15"/>
  <c r="J20" i="15"/>
  <c r="I20" i="15"/>
  <c r="J19" i="15"/>
  <c r="I19" i="15"/>
  <c r="J18" i="15"/>
  <c r="I18" i="15"/>
  <c r="I22" i="15" s="1"/>
  <c r="J10" i="15"/>
  <c r="I10" i="15"/>
  <c r="J9" i="15"/>
  <c r="I9" i="15"/>
  <c r="J8" i="15"/>
  <c r="J12" i="15" s="1"/>
  <c r="I8" i="15"/>
  <c r="AB91" i="15"/>
  <c r="R91" i="15"/>
  <c r="H91" i="15"/>
  <c r="AB81" i="15"/>
  <c r="R81" i="15"/>
  <c r="H81" i="15"/>
  <c r="AB68" i="15"/>
  <c r="R68" i="15"/>
  <c r="H68" i="15"/>
  <c r="AB58" i="15"/>
  <c r="R58" i="15"/>
  <c r="H58" i="15"/>
  <c r="AB45" i="15"/>
  <c r="R45" i="15"/>
  <c r="H45" i="15"/>
  <c r="AB35" i="15"/>
  <c r="R35" i="15"/>
  <c r="H35" i="15"/>
  <c r="AB22" i="15"/>
  <c r="R22" i="15"/>
  <c r="H22" i="15"/>
  <c r="AB12" i="15"/>
  <c r="R12" i="15"/>
  <c r="H12" i="15"/>
  <c r="AD10" i="30"/>
  <c r="AC10" i="30"/>
  <c r="AD9" i="30"/>
  <c r="AC9" i="30"/>
  <c r="AD8" i="30"/>
  <c r="AD12" i="30" s="1"/>
  <c r="AC8" i="30"/>
  <c r="AD20" i="30"/>
  <c r="AC20" i="30"/>
  <c r="AD19" i="30"/>
  <c r="AC19" i="30"/>
  <c r="AD18" i="30"/>
  <c r="AC18" i="30"/>
  <c r="AC22" i="30" s="1"/>
  <c r="AD33" i="30"/>
  <c r="AC33" i="30"/>
  <c r="AD32" i="30"/>
  <c r="AC32" i="30"/>
  <c r="AD31" i="30"/>
  <c r="AD35" i="30" s="1"/>
  <c r="AC31" i="30"/>
  <c r="AD43" i="30"/>
  <c r="AC43" i="30"/>
  <c r="AD42" i="30"/>
  <c r="AC42" i="30"/>
  <c r="AD41" i="30"/>
  <c r="AC41" i="30"/>
  <c r="AC45" i="30" s="1"/>
  <c r="AD56" i="30"/>
  <c r="AC56" i="30"/>
  <c r="AD55" i="30"/>
  <c r="AC55" i="30"/>
  <c r="AD54" i="30"/>
  <c r="AD58" i="30" s="1"/>
  <c r="AC54" i="30"/>
  <c r="AD66" i="30"/>
  <c r="AC66" i="30"/>
  <c r="AD65" i="30"/>
  <c r="AC65" i="30"/>
  <c r="AD64" i="30"/>
  <c r="AC64" i="30"/>
  <c r="AC68" i="30" s="1"/>
  <c r="AD79" i="30"/>
  <c r="AC79" i="30"/>
  <c r="AD78" i="30"/>
  <c r="AC78" i="30"/>
  <c r="AD77" i="30"/>
  <c r="AD81" i="30" s="1"/>
  <c r="AC77" i="30"/>
  <c r="AD89" i="30"/>
  <c r="AC89" i="30"/>
  <c r="AD88" i="30"/>
  <c r="AC88" i="30"/>
  <c r="AD87" i="30"/>
  <c r="AC87" i="30"/>
  <c r="AC91" i="30" s="1"/>
  <c r="T89" i="30"/>
  <c r="S89" i="30"/>
  <c r="T88" i="30"/>
  <c r="S88" i="30"/>
  <c r="T87" i="30"/>
  <c r="T91" i="30" s="1"/>
  <c r="S87" i="30"/>
  <c r="T79" i="30"/>
  <c r="S79" i="30"/>
  <c r="T78" i="30"/>
  <c r="S78" i="30"/>
  <c r="T77" i="30"/>
  <c r="S77" i="30"/>
  <c r="S81" i="30" s="1"/>
  <c r="T66" i="30"/>
  <c r="S66" i="30"/>
  <c r="T65" i="30"/>
  <c r="S65" i="30"/>
  <c r="T64" i="30"/>
  <c r="T68" i="30" s="1"/>
  <c r="S64" i="30"/>
  <c r="T56" i="30"/>
  <c r="S56" i="30"/>
  <c r="T55" i="30"/>
  <c r="S55" i="30"/>
  <c r="T54" i="30"/>
  <c r="S54" i="30"/>
  <c r="T43" i="30"/>
  <c r="S43" i="30"/>
  <c r="T42" i="30"/>
  <c r="S42" i="30"/>
  <c r="T41" i="30"/>
  <c r="T45" i="30" s="1"/>
  <c r="S41" i="30"/>
  <c r="T33" i="30"/>
  <c r="S33" i="30"/>
  <c r="T32" i="30"/>
  <c r="S32" i="30"/>
  <c r="T31" i="30"/>
  <c r="S31" i="30"/>
  <c r="S35" i="30" s="1"/>
  <c r="T20" i="30"/>
  <c r="S20" i="30"/>
  <c r="T19" i="30"/>
  <c r="S19" i="30"/>
  <c r="T18" i="30"/>
  <c r="T22" i="30" s="1"/>
  <c r="S18" i="30"/>
  <c r="T10" i="30"/>
  <c r="S10" i="30"/>
  <c r="T9" i="30"/>
  <c r="S9" i="30"/>
  <c r="T8" i="30"/>
  <c r="S8" i="30"/>
  <c r="J89" i="30"/>
  <c r="I89" i="30"/>
  <c r="J88" i="30"/>
  <c r="I88" i="30"/>
  <c r="J87" i="30"/>
  <c r="I87" i="30"/>
  <c r="J79" i="30"/>
  <c r="I79" i="30"/>
  <c r="J78" i="30"/>
  <c r="I78" i="30"/>
  <c r="J77" i="30"/>
  <c r="I77" i="30"/>
  <c r="J66" i="30"/>
  <c r="I66" i="30"/>
  <c r="J65" i="30"/>
  <c r="I65" i="30"/>
  <c r="J64" i="30"/>
  <c r="I64" i="30"/>
  <c r="J56" i="30"/>
  <c r="I56" i="30"/>
  <c r="J55" i="30"/>
  <c r="I55" i="30"/>
  <c r="J54" i="30"/>
  <c r="I54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B91" i="30"/>
  <c r="R91" i="30"/>
  <c r="H91" i="30"/>
  <c r="AB81" i="30"/>
  <c r="R81" i="30"/>
  <c r="H81" i="30"/>
  <c r="AB68" i="30"/>
  <c r="R68" i="30"/>
  <c r="H68" i="30"/>
  <c r="AB58" i="30"/>
  <c r="R58" i="30"/>
  <c r="H58" i="30"/>
  <c r="AB45" i="30"/>
  <c r="R45" i="30"/>
  <c r="H45" i="30"/>
  <c r="AB35" i="30"/>
  <c r="R35" i="30"/>
  <c r="H35" i="30"/>
  <c r="AB22" i="30"/>
  <c r="R22" i="30"/>
  <c r="H22" i="30"/>
  <c r="AB12" i="30"/>
  <c r="R12" i="30"/>
  <c r="H12" i="30"/>
  <c r="AD89" i="14"/>
  <c r="AC89" i="14"/>
  <c r="AD88" i="14"/>
  <c r="AC88" i="14"/>
  <c r="AD87" i="14"/>
  <c r="AD91" i="14" s="1"/>
  <c r="AC87" i="14"/>
  <c r="AC91" i="14" s="1"/>
  <c r="AD79" i="14"/>
  <c r="AC79" i="14"/>
  <c r="AD78" i="14"/>
  <c r="AC78" i="14"/>
  <c r="AD77" i="14"/>
  <c r="AC77" i="14"/>
  <c r="AD66" i="14"/>
  <c r="AC66" i="14"/>
  <c r="AD65" i="14"/>
  <c r="AC65" i="14"/>
  <c r="AD64" i="14"/>
  <c r="AD68" i="14" s="1"/>
  <c r="AC64" i="14"/>
  <c r="AC68" i="14" s="1"/>
  <c r="AD56" i="14"/>
  <c r="AC56" i="14"/>
  <c r="AD55" i="14"/>
  <c r="AC55" i="14"/>
  <c r="AD54" i="14"/>
  <c r="AD58" i="14" s="1"/>
  <c r="AC54" i="14"/>
  <c r="AC58" i="14" s="1"/>
  <c r="AD43" i="14"/>
  <c r="AC43" i="14"/>
  <c r="AD42" i="14"/>
  <c r="AC42" i="14"/>
  <c r="AC45" i="14" s="1"/>
  <c r="AD41" i="14"/>
  <c r="AC41" i="14"/>
  <c r="AD33" i="14"/>
  <c r="AC33" i="14"/>
  <c r="AD32" i="14"/>
  <c r="AC32" i="14"/>
  <c r="AD31" i="14"/>
  <c r="AD35" i="14" s="1"/>
  <c r="AC31" i="14"/>
  <c r="AC35" i="14" s="1"/>
  <c r="AD20" i="14"/>
  <c r="AC20" i="14"/>
  <c r="AD19" i="14"/>
  <c r="AC19" i="14"/>
  <c r="AD18" i="14"/>
  <c r="AC18" i="14"/>
  <c r="AD10" i="14"/>
  <c r="AC10" i="14"/>
  <c r="AD9" i="14"/>
  <c r="AC9" i="14"/>
  <c r="AD8" i="14"/>
  <c r="AD12" i="14" s="1"/>
  <c r="AC8" i="14"/>
  <c r="AC12" i="14" s="1"/>
  <c r="T10" i="14"/>
  <c r="S10" i="14"/>
  <c r="T9" i="14"/>
  <c r="S9" i="14"/>
  <c r="T8" i="14"/>
  <c r="S8" i="14"/>
  <c r="T20" i="14"/>
  <c r="S20" i="14"/>
  <c r="T19" i="14"/>
  <c r="S19" i="14"/>
  <c r="T18" i="14"/>
  <c r="T22" i="14" s="1"/>
  <c r="S18" i="14"/>
  <c r="S22" i="14" s="1"/>
  <c r="T33" i="14"/>
  <c r="S33" i="14"/>
  <c r="T32" i="14"/>
  <c r="S32" i="14"/>
  <c r="T31" i="14"/>
  <c r="S31" i="14"/>
  <c r="T43" i="14"/>
  <c r="S43" i="14"/>
  <c r="T42" i="14"/>
  <c r="S42" i="14"/>
  <c r="T41" i="14"/>
  <c r="T45" i="14" s="1"/>
  <c r="S41" i="14"/>
  <c r="S45" i="14" s="1"/>
  <c r="T56" i="14"/>
  <c r="S56" i="14"/>
  <c r="T55" i="14"/>
  <c r="S55" i="14"/>
  <c r="T54" i="14"/>
  <c r="S54" i="14"/>
  <c r="T66" i="14"/>
  <c r="S66" i="14"/>
  <c r="T65" i="14"/>
  <c r="S65" i="14"/>
  <c r="T64" i="14"/>
  <c r="T68" i="14" s="1"/>
  <c r="S64" i="14"/>
  <c r="S68" i="14" s="1"/>
  <c r="T79" i="14"/>
  <c r="S79" i="14"/>
  <c r="T78" i="14"/>
  <c r="S78" i="14"/>
  <c r="T77" i="14"/>
  <c r="S77" i="14"/>
  <c r="T89" i="14"/>
  <c r="S89" i="14"/>
  <c r="T88" i="14"/>
  <c r="S88" i="14"/>
  <c r="T87" i="14"/>
  <c r="T91" i="14" s="1"/>
  <c r="S87" i="14"/>
  <c r="S91" i="14" s="1"/>
  <c r="J89" i="14"/>
  <c r="I89" i="14"/>
  <c r="J88" i="14"/>
  <c r="I88" i="14"/>
  <c r="J87" i="14"/>
  <c r="I87" i="14"/>
  <c r="J79" i="14"/>
  <c r="I79" i="14"/>
  <c r="J78" i="14"/>
  <c r="I78" i="14"/>
  <c r="J77" i="14"/>
  <c r="J81" i="14" s="1"/>
  <c r="I77" i="14"/>
  <c r="I81" i="14" s="1"/>
  <c r="J66" i="14"/>
  <c r="I66" i="14"/>
  <c r="J65" i="14"/>
  <c r="I65" i="14"/>
  <c r="J64" i="14"/>
  <c r="I64" i="14"/>
  <c r="J56" i="14"/>
  <c r="I56" i="14"/>
  <c r="J55" i="14"/>
  <c r="I55" i="14"/>
  <c r="J54" i="14"/>
  <c r="J58" i="14" s="1"/>
  <c r="I54" i="14"/>
  <c r="I58" i="14" s="1"/>
  <c r="J43" i="14"/>
  <c r="I43" i="14"/>
  <c r="J42" i="14"/>
  <c r="I42" i="14"/>
  <c r="J41" i="14"/>
  <c r="I41" i="14"/>
  <c r="J33" i="14"/>
  <c r="I33" i="14"/>
  <c r="J32" i="14"/>
  <c r="I32" i="14"/>
  <c r="J31" i="14"/>
  <c r="J35" i="14" s="1"/>
  <c r="I31" i="14"/>
  <c r="I35" i="14" s="1"/>
  <c r="J20" i="14"/>
  <c r="I20" i="14"/>
  <c r="J19" i="14"/>
  <c r="I19" i="14"/>
  <c r="J18" i="14"/>
  <c r="I18" i="14"/>
  <c r="J10" i="14"/>
  <c r="I10" i="14"/>
  <c r="J9" i="14"/>
  <c r="I9" i="14"/>
  <c r="J8" i="14"/>
  <c r="J12" i="14" s="1"/>
  <c r="I8" i="14"/>
  <c r="I12" i="14" s="1"/>
  <c r="AB91" i="14"/>
  <c r="R91" i="14"/>
  <c r="H91" i="14"/>
  <c r="AB81" i="14"/>
  <c r="R81" i="14"/>
  <c r="H81" i="14"/>
  <c r="AB68" i="14"/>
  <c r="R68" i="14"/>
  <c r="H68" i="14"/>
  <c r="AB58" i="14"/>
  <c r="AA58" i="14"/>
  <c r="Z58" i="14"/>
  <c r="R58" i="14"/>
  <c r="H58" i="14"/>
  <c r="AD45" i="14"/>
  <c r="AB45" i="14"/>
  <c r="R45" i="14"/>
  <c r="H45" i="14"/>
  <c r="AB35" i="14"/>
  <c r="R35" i="14"/>
  <c r="H35" i="14"/>
  <c r="AB22" i="14"/>
  <c r="R22" i="14"/>
  <c r="H22" i="14"/>
  <c r="AB12" i="14"/>
  <c r="R12" i="14"/>
  <c r="H12" i="14"/>
  <c r="AB16" i="13"/>
  <c r="R16" i="13"/>
  <c r="H16" i="13"/>
  <c r="AD15" i="13"/>
  <c r="AD16" i="13" s="1"/>
  <c r="AC15" i="13"/>
  <c r="AC16" i="13" s="1"/>
  <c r="T15" i="13"/>
  <c r="T16" i="13" s="1"/>
  <c r="S15" i="13"/>
  <c r="S16" i="13" s="1"/>
  <c r="J15" i="13"/>
  <c r="J16" i="13" s="1"/>
  <c r="I15" i="13"/>
  <c r="I16" i="13" s="1"/>
  <c r="AB33" i="13"/>
  <c r="R33" i="13"/>
  <c r="H33" i="13"/>
  <c r="AD32" i="13"/>
  <c r="AD33" i="13" s="1"/>
  <c r="AC32" i="13"/>
  <c r="AC33" i="13" s="1"/>
  <c r="T32" i="13"/>
  <c r="T33" i="13" s="1"/>
  <c r="S32" i="13"/>
  <c r="S33" i="13" s="1"/>
  <c r="J32" i="13"/>
  <c r="J33" i="13" s="1"/>
  <c r="I32" i="13"/>
  <c r="I33" i="13" s="1"/>
  <c r="AB50" i="13"/>
  <c r="R50" i="13"/>
  <c r="H50" i="13"/>
  <c r="AD49" i="13"/>
  <c r="AD50" i="13" s="1"/>
  <c r="AC49" i="13"/>
  <c r="AC50" i="13" s="1"/>
  <c r="T49" i="13"/>
  <c r="T50" i="13" s="1"/>
  <c r="S49" i="13"/>
  <c r="S50" i="13" s="1"/>
  <c r="J49" i="13"/>
  <c r="J50" i="13" s="1"/>
  <c r="I49" i="13"/>
  <c r="I50" i="13" s="1"/>
  <c r="AB67" i="13"/>
  <c r="R67" i="13"/>
  <c r="H67" i="13"/>
  <c r="AD66" i="13"/>
  <c r="AD67" i="13" s="1"/>
  <c r="AC66" i="13"/>
  <c r="AC67" i="13" s="1"/>
  <c r="T66" i="13"/>
  <c r="T67" i="13" s="1"/>
  <c r="S66" i="13"/>
  <c r="S67" i="13" s="1"/>
  <c r="J66" i="13"/>
  <c r="J67" i="13" s="1"/>
  <c r="I66" i="13"/>
  <c r="I67" i="13" s="1"/>
  <c r="AB60" i="13"/>
  <c r="R60" i="13"/>
  <c r="H60" i="13"/>
  <c r="AD59" i="13"/>
  <c r="AD60" i="13" s="1"/>
  <c r="AC59" i="13"/>
  <c r="AC60" i="13" s="1"/>
  <c r="T59" i="13"/>
  <c r="T60" i="13" s="1"/>
  <c r="S59" i="13"/>
  <c r="S60" i="13" s="1"/>
  <c r="J59" i="13"/>
  <c r="J60" i="13" s="1"/>
  <c r="I59" i="13"/>
  <c r="I60" i="13" s="1"/>
  <c r="AB43" i="13"/>
  <c r="R43" i="13"/>
  <c r="H43" i="13"/>
  <c r="AD42" i="13"/>
  <c r="AD43" i="13" s="1"/>
  <c r="AC42" i="13"/>
  <c r="AC43" i="13" s="1"/>
  <c r="T42" i="13"/>
  <c r="T43" i="13" s="1"/>
  <c r="S42" i="13"/>
  <c r="S43" i="13" s="1"/>
  <c r="J42" i="13"/>
  <c r="J43" i="13" s="1"/>
  <c r="I42" i="13"/>
  <c r="I43" i="13" s="1"/>
  <c r="AB26" i="13"/>
  <c r="R26" i="13"/>
  <c r="H26" i="13"/>
  <c r="AD25" i="13"/>
  <c r="AD26" i="13" s="1"/>
  <c r="AC25" i="13"/>
  <c r="AC26" i="13" s="1"/>
  <c r="T25" i="13"/>
  <c r="T26" i="13" s="1"/>
  <c r="S25" i="13"/>
  <c r="S26" i="13" s="1"/>
  <c r="J25" i="13"/>
  <c r="J26" i="13" s="1"/>
  <c r="I25" i="13"/>
  <c r="I26" i="13" s="1"/>
  <c r="AB9" i="13"/>
  <c r="R9" i="13"/>
  <c r="I9" i="13"/>
  <c r="H9" i="13"/>
  <c r="G9" i="13"/>
  <c r="F9" i="13"/>
  <c r="AD8" i="13"/>
  <c r="AD9" i="13" s="1"/>
  <c r="AC8" i="13"/>
  <c r="AC9" i="13" s="1"/>
  <c r="T8" i="13"/>
  <c r="T9" i="13" s="1"/>
  <c r="S8" i="13"/>
  <c r="S9" i="13" s="1"/>
  <c r="J8" i="13"/>
  <c r="J9" i="13" s="1"/>
  <c r="I8" i="13"/>
  <c r="AD89" i="11"/>
  <c r="AC89" i="11"/>
  <c r="AB89" i="11"/>
  <c r="AD88" i="11"/>
  <c r="AC88" i="11"/>
  <c r="AB88" i="11"/>
  <c r="AD87" i="11"/>
  <c r="AC87" i="11"/>
  <c r="AC91" i="11" s="1"/>
  <c r="AB87" i="11"/>
  <c r="AD79" i="11"/>
  <c r="AC79" i="11"/>
  <c r="AB79" i="11"/>
  <c r="AB81" i="11" s="1"/>
  <c r="AD78" i="11"/>
  <c r="AC78" i="11"/>
  <c r="AB78" i="11"/>
  <c r="AD77" i="11"/>
  <c r="AD81" i="11" s="1"/>
  <c r="AC77" i="11"/>
  <c r="AB77" i="11"/>
  <c r="AD66" i="11"/>
  <c r="AC66" i="11"/>
  <c r="AB66" i="11"/>
  <c r="AD65" i="11"/>
  <c r="AC65" i="11"/>
  <c r="AB65" i="11"/>
  <c r="AB68" i="11" s="1"/>
  <c r="AD64" i="11"/>
  <c r="AD68" i="11" s="1"/>
  <c r="AC64" i="11"/>
  <c r="AB64" i="11"/>
  <c r="AD56" i="11"/>
  <c r="AC56" i="11"/>
  <c r="AB56" i="11"/>
  <c r="AD55" i="11"/>
  <c r="AC55" i="11"/>
  <c r="AB55" i="11"/>
  <c r="AD54" i="11"/>
  <c r="AC54" i="11"/>
  <c r="AB54" i="11"/>
  <c r="AD43" i="11"/>
  <c r="AC43" i="11"/>
  <c r="AB43" i="11"/>
  <c r="AD42" i="11"/>
  <c r="AC42" i="11"/>
  <c r="AB42" i="11"/>
  <c r="AD41" i="11"/>
  <c r="AC41" i="11"/>
  <c r="AC45" i="11" s="1"/>
  <c r="AB41" i="11"/>
  <c r="AD33" i="11"/>
  <c r="AC33" i="11"/>
  <c r="AB33" i="11"/>
  <c r="AB35" i="11" s="1"/>
  <c r="AD32" i="11"/>
  <c r="AC32" i="11"/>
  <c r="AB32" i="11"/>
  <c r="AD31" i="11"/>
  <c r="AD35" i="11" s="1"/>
  <c r="AC31" i="11"/>
  <c r="AC35" i="11" s="1"/>
  <c r="AB31" i="11"/>
  <c r="AD20" i="11"/>
  <c r="AC20" i="11"/>
  <c r="AB20" i="11"/>
  <c r="AD19" i="11"/>
  <c r="AC19" i="11"/>
  <c r="AB19" i="11"/>
  <c r="AD18" i="11"/>
  <c r="AD22" i="11" s="1"/>
  <c r="AC18" i="11"/>
  <c r="AB18" i="11"/>
  <c r="AD10" i="11"/>
  <c r="AC10" i="11"/>
  <c r="AB10" i="11"/>
  <c r="AD9" i="11"/>
  <c r="AC9" i="11"/>
  <c r="AC12" i="11" s="1"/>
  <c r="AB9" i="11"/>
  <c r="AD8" i="11"/>
  <c r="AC8" i="11"/>
  <c r="AB8" i="11"/>
  <c r="T10" i="11"/>
  <c r="S10" i="11"/>
  <c r="R10" i="11"/>
  <c r="T9" i="11"/>
  <c r="T12" i="11" s="1"/>
  <c r="S9" i="11"/>
  <c r="R9" i="11"/>
  <c r="T8" i="11"/>
  <c r="S8" i="11"/>
  <c r="S12" i="11" s="1"/>
  <c r="R8" i="11"/>
  <c r="T20" i="11"/>
  <c r="S20" i="11"/>
  <c r="R20" i="11"/>
  <c r="T19" i="11"/>
  <c r="S19" i="11"/>
  <c r="R19" i="11"/>
  <c r="T18" i="11"/>
  <c r="T22" i="11" s="1"/>
  <c r="S18" i="11"/>
  <c r="S22" i="11" s="1"/>
  <c r="R18" i="11"/>
  <c r="T33" i="11"/>
  <c r="S33" i="11"/>
  <c r="R33" i="11"/>
  <c r="T32" i="11"/>
  <c r="S32" i="11"/>
  <c r="R32" i="11"/>
  <c r="R35" i="11" s="1"/>
  <c r="T31" i="11"/>
  <c r="T35" i="11" s="1"/>
  <c r="S31" i="11"/>
  <c r="R31" i="11"/>
  <c r="T43" i="11"/>
  <c r="S43" i="11"/>
  <c r="R43" i="11"/>
  <c r="T42" i="11"/>
  <c r="S42" i="11"/>
  <c r="R42" i="11"/>
  <c r="T41" i="11"/>
  <c r="S41" i="11"/>
  <c r="R41" i="11"/>
  <c r="R45" i="11" s="1"/>
  <c r="T56" i="11"/>
  <c r="S56" i="11"/>
  <c r="R56" i="11"/>
  <c r="T55" i="11"/>
  <c r="S55" i="11"/>
  <c r="R55" i="11"/>
  <c r="T54" i="11"/>
  <c r="S54" i="11"/>
  <c r="S58" i="11" s="1"/>
  <c r="R54" i="11"/>
  <c r="T66" i="11"/>
  <c r="S66" i="11"/>
  <c r="R66" i="11"/>
  <c r="T65" i="11"/>
  <c r="S65" i="11"/>
  <c r="R65" i="11"/>
  <c r="T64" i="11"/>
  <c r="T68" i="11" s="1"/>
  <c r="S64" i="11"/>
  <c r="S68" i="11" s="1"/>
  <c r="R64" i="11"/>
  <c r="T79" i="11"/>
  <c r="S79" i="11"/>
  <c r="R79" i="11"/>
  <c r="T78" i="11"/>
  <c r="S78" i="11"/>
  <c r="R78" i="11"/>
  <c r="T77" i="11"/>
  <c r="T81" i="11" s="1"/>
  <c r="S77" i="11"/>
  <c r="R77" i="11"/>
  <c r="T89" i="11"/>
  <c r="S89" i="11"/>
  <c r="R89" i="11"/>
  <c r="T88" i="11"/>
  <c r="S88" i="11"/>
  <c r="R88" i="11"/>
  <c r="T87" i="11"/>
  <c r="S87" i="11"/>
  <c r="R87" i="11"/>
  <c r="R91" i="11" s="1"/>
  <c r="J89" i="11"/>
  <c r="I89" i="11"/>
  <c r="H89" i="11"/>
  <c r="J88" i="11"/>
  <c r="I88" i="11"/>
  <c r="H88" i="11"/>
  <c r="J87" i="11"/>
  <c r="I87" i="11"/>
  <c r="I91" i="11" s="1"/>
  <c r="H87" i="11"/>
  <c r="J79" i="11"/>
  <c r="I79" i="11"/>
  <c r="H79" i="11"/>
  <c r="H81" i="11" s="1"/>
  <c r="J78" i="11"/>
  <c r="I78" i="11"/>
  <c r="H78" i="11"/>
  <c r="J77" i="11"/>
  <c r="J81" i="11" s="1"/>
  <c r="I77" i="11"/>
  <c r="I81" i="11" s="1"/>
  <c r="H77" i="11"/>
  <c r="J66" i="11"/>
  <c r="I66" i="11"/>
  <c r="H66" i="11"/>
  <c r="J65" i="11"/>
  <c r="I65" i="11"/>
  <c r="H65" i="11"/>
  <c r="H68" i="11" s="1"/>
  <c r="J64" i="11"/>
  <c r="J68" i="11" s="1"/>
  <c r="I64" i="11"/>
  <c r="H64" i="11"/>
  <c r="J56" i="11"/>
  <c r="I56" i="11"/>
  <c r="H56" i="11"/>
  <c r="J55" i="11"/>
  <c r="I55" i="11"/>
  <c r="H55" i="11"/>
  <c r="J54" i="11"/>
  <c r="I54" i="11"/>
  <c r="H54" i="11"/>
  <c r="H58" i="11" s="1"/>
  <c r="J43" i="11"/>
  <c r="I43" i="11"/>
  <c r="H43" i="11"/>
  <c r="J42" i="11"/>
  <c r="I42" i="11"/>
  <c r="H42" i="11"/>
  <c r="J41" i="11"/>
  <c r="I41" i="11"/>
  <c r="I45" i="11" s="1"/>
  <c r="H41" i="11"/>
  <c r="J33" i="11"/>
  <c r="I33" i="11"/>
  <c r="H33" i="11"/>
  <c r="H35" i="11" s="1"/>
  <c r="J32" i="11"/>
  <c r="I32" i="11"/>
  <c r="H32" i="11"/>
  <c r="J31" i="11"/>
  <c r="J35" i="11" s="1"/>
  <c r="I31" i="11"/>
  <c r="I35" i="11" s="1"/>
  <c r="H31" i="11"/>
  <c r="J20" i="11"/>
  <c r="I20" i="11"/>
  <c r="H20" i="11"/>
  <c r="J19" i="11"/>
  <c r="I19" i="11"/>
  <c r="H19" i="11"/>
  <c r="J18" i="11"/>
  <c r="J22" i="11" s="1"/>
  <c r="I18" i="11"/>
  <c r="H18" i="11"/>
  <c r="J10" i="11"/>
  <c r="I10" i="11"/>
  <c r="H10" i="11"/>
  <c r="J9" i="11"/>
  <c r="I9" i="11"/>
  <c r="H9" i="11"/>
  <c r="J8" i="11"/>
  <c r="I8" i="11"/>
  <c r="H8" i="11"/>
  <c r="H12" i="11" s="1"/>
  <c r="AD49" i="10"/>
  <c r="AC49" i="10"/>
  <c r="AB49" i="10"/>
  <c r="AD48" i="10"/>
  <c r="AC48" i="10"/>
  <c r="AB48" i="10"/>
  <c r="AD47" i="10"/>
  <c r="AD51" i="10" s="1"/>
  <c r="AC47" i="10"/>
  <c r="AC51" i="10" s="1"/>
  <c r="AB47" i="10"/>
  <c r="AD36" i="10"/>
  <c r="AC36" i="10"/>
  <c r="AB36" i="10"/>
  <c r="AD35" i="10"/>
  <c r="AC35" i="10"/>
  <c r="AB35" i="10"/>
  <c r="AD34" i="10"/>
  <c r="AD38" i="10" s="1"/>
  <c r="AC34" i="10"/>
  <c r="AB34" i="10"/>
  <c r="AD23" i="10"/>
  <c r="AC23" i="10"/>
  <c r="AB23" i="10"/>
  <c r="AD22" i="10"/>
  <c r="AC22" i="10"/>
  <c r="AB22" i="10"/>
  <c r="AD21" i="10"/>
  <c r="AD25" i="10" s="1"/>
  <c r="AC21" i="10"/>
  <c r="AB21" i="10"/>
  <c r="AD10" i="10"/>
  <c r="AC10" i="10"/>
  <c r="AB10" i="10"/>
  <c r="AD9" i="10"/>
  <c r="AC9" i="10"/>
  <c r="AB9" i="10"/>
  <c r="AB12" i="10" s="1"/>
  <c r="AD8" i="10"/>
  <c r="AD12" i="10" s="1"/>
  <c r="AC8" i="10"/>
  <c r="AC12" i="10" s="1"/>
  <c r="AB8" i="10"/>
  <c r="T10" i="10"/>
  <c r="S10" i="10"/>
  <c r="R10" i="10"/>
  <c r="T9" i="10"/>
  <c r="S9" i="10"/>
  <c r="R9" i="10"/>
  <c r="T8" i="10"/>
  <c r="T12" i="10" s="1"/>
  <c r="S8" i="10"/>
  <c r="R8" i="10"/>
  <c r="T23" i="10"/>
  <c r="S23" i="10"/>
  <c r="R23" i="10"/>
  <c r="T22" i="10"/>
  <c r="S22" i="10"/>
  <c r="R22" i="10"/>
  <c r="T21" i="10"/>
  <c r="T25" i="10" s="1"/>
  <c r="S21" i="10"/>
  <c r="R21" i="10"/>
  <c r="T36" i="10"/>
  <c r="S36" i="10"/>
  <c r="R36" i="10"/>
  <c r="T35" i="10"/>
  <c r="S35" i="10"/>
  <c r="R35" i="10"/>
  <c r="T34" i="10"/>
  <c r="S34" i="10"/>
  <c r="R34" i="10"/>
  <c r="T49" i="10"/>
  <c r="S49" i="10"/>
  <c r="R49" i="10"/>
  <c r="T48" i="10"/>
  <c r="S48" i="10"/>
  <c r="R48" i="10"/>
  <c r="T47" i="10"/>
  <c r="T51" i="10" s="1"/>
  <c r="S47" i="10"/>
  <c r="S51" i="10" s="1"/>
  <c r="R47" i="10"/>
  <c r="J49" i="10"/>
  <c r="I49" i="10"/>
  <c r="H49" i="10"/>
  <c r="J48" i="10"/>
  <c r="I48" i="10"/>
  <c r="H48" i="10"/>
  <c r="J47" i="10"/>
  <c r="J51" i="10" s="1"/>
  <c r="I47" i="10"/>
  <c r="I51" i="10" s="1"/>
  <c r="H47" i="10"/>
  <c r="J36" i="10"/>
  <c r="I36" i="10"/>
  <c r="H36" i="10"/>
  <c r="J35" i="10"/>
  <c r="I35" i="10"/>
  <c r="H35" i="10"/>
  <c r="J34" i="10"/>
  <c r="J38" i="10" s="1"/>
  <c r="I34" i="10"/>
  <c r="H34" i="10"/>
  <c r="J23" i="10"/>
  <c r="I23" i="10"/>
  <c r="H23" i="10"/>
  <c r="J22" i="10"/>
  <c r="I22" i="10"/>
  <c r="H22" i="10"/>
  <c r="J21" i="10"/>
  <c r="J25" i="10" s="1"/>
  <c r="I21" i="10"/>
  <c r="H21" i="10"/>
  <c r="J10" i="10"/>
  <c r="I10" i="10"/>
  <c r="H10" i="10"/>
  <c r="J9" i="10"/>
  <c r="I9" i="10"/>
  <c r="H9" i="10"/>
  <c r="J8" i="10"/>
  <c r="J12" i="10" s="1"/>
  <c r="I8" i="10"/>
  <c r="I12" i="10" s="1"/>
  <c r="H8" i="10"/>
  <c r="AD49" i="8"/>
  <c r="AC49" i="8"/>
  <c r="AB49" i="8"/>
  <c r="AB51" i="8" s="1"/>
  <c r="AD48" i="8"/>
  <c r="AC48" i="8"/>
  <c r="AB48" i="8"/>
  <c r="AD47" i="8"/>
  <c r="AD51" i="8" s="1"/>
  <c r="AC47" i="8"/>
  <c r="AB47" i="8"/>
  <c r="AD36" i="8"/>
  <c r="AC36" i="8"/>
  <c r="AB36" i="8"/>
  <c r="AD35" i="8"/>
  <c r="AC35" i="8"/>
  <c r="AB35" i="8"/>
  <c r="AD34" i="8"/>
  <c r="AC34" i="8"/>
  <c r="AB34" i="8"/>
  <c r="AD23" i="8"/>
  <c r="AC23" i="8"/>
  <c r="AB23" i="8"/>
  <c r="AD22" i="8"/>
  <c r="AC22" i="8"/>
  <c r="AB22" i="8"/>
  <c r="AD21" i="8"/>
  <c r="AC21" i="8"/>
  <c r="AB21" i="8"/>
  <c r="AD10" i="8"/>
  <c r="AC10" i="8"/>
  <c r="AB10" i="8"/>
  <c r="AB12" i="8" s="1"/>
  <c r="AD9" i="8"/>
  <c r="AC9" i="8"/>
  <c r="AB9" i="8"/>
  <c r="AD8" i="8"/>
  <c r="AC8" i="8"/>
  <c r="AC12" i="8" s="1"/>
  <c r="AB8" i="8"/>
  <c r="T10" i="8"/>
  <c r="S10" i="8"/>
  <c r="R10" i="8"/>
  <c r="T9" i="8"/>
  <c r="S9" i="8"/>
  <c r="R9" i="8"/>
  <c r="T8" i="8"/>
  <c r="T12" i="8" s="1"/>
  <c r="S8" i="8"/>
  <c r="R8" i="8"/>
  <c r="T23" i="8"/>
  <c r="S23" i="8"/>
  <c r="R23" i="8"/>
  <c r="T22" i="8"/>
  <c r="S22" i="8"/>
  <c r="R22" i="8"/>
  <c r="T21" i="8"/>
  <c r="S21" i="8"/>
  <c r="R21" i="8"/>
  <c r="R25" i="8" s="1"/>
  <c r="T36" i="8"/>
  <c r="S36" i="8"/>
  <c r="R36" i="8"/>
  <c r="T35" i="8"/>
  <c r="S35" i="8"/>
  <c r="R35" i="8"/>
  <c r="T34" i="8"/>
  <c r="S34" i="8"/>
  <c r="R34" i="8"/>
  <c r="T49" i="8"/>
  <c r="S49" i="8"/>
  <c r="R49" i="8"/>
  <c r="R51" i="8" s="1"/>
  <c r="T48" i="8"/>
  <c r="S48" i="8"/>
  <c r="R48" i="8"/>
  <c r="T47" i="8"/>
  <c r="S47" i="8"/>
  <c r="S51" i="8" s="1"/>
  <c r="R47" i="8"/>
  <c r="J49" i="8"/>
  <c r="I49" i="8"/>
  <c r="H49" i="8"/>
  <c r="J48" i="8"/>
  <c r="I48" i="8"/>
  <c r="H48" i="8"/>
  <c r="H51" i="8" s="1"/>
  <c r="J47" i="8"/>
  <c r="J51" i="8" s="1"/>
  <c r="I47" i="8"/>
  <c r="H47" i="8"/>
  <c r="J36" i="8"/>
  <c r="I36" i="8"/>
  <c r="H36" i="8"/>
  <c r="J35" i="8"/>
  <c r="I35" i="8"/>
  <c r="H35" i="8"/>
  <c r="J34" i="8"/>
  <c r="I34" i="8"/>
  <c r="H34" i="8"/>
  <c r="H38" i="8" s="1"/>
  <c r="J23" i="8"/>
  <c r="I23" i="8"/>
  <c r="H23" i="8"/>
  <c r="J22" i="8"/>
  <c r="I22" i="8"/>
  <c r="H22" i="8"/>
  <c r="J21" i="8"/>
  <c r="I21" i="8"/>
  <c r="H21" i="8"/>
  <c r="J10" i="8"/>
  <c r="I10" i="8"/>
  <c r="H10" i="8"/>
  <c r="H12" i="8" s="1"/>
  <c r="J9" i="8"/>
  <c r="I9" i="8"/>
  <c r="H9" i="8"/>
  <c r="J8" i="8"/>
  <c r="I8" i="8"/>
  <c r="I12" i="8" s="1"/>
  <c r="H8" i="8"/>
  <c r="AB91" i="11"/>
  <c r="Y91" i="11"/>
  <c r="O91" i="11"/>
  <c r="E91" i="11"/>
  <c r="Y81" i="11"/>
  <c r="O81" i="11"/>
  <c r="E81" i="11"/>
  <c r="Y68" i="11"/>
  <c r="R68" i="11"/>
  <c r="O68" i="11"/>
  <c r="E68" i="11"/>
  <c r="AB58" i="11"/>
  <c r="Y58" i="11"/>
  <c r="O58" i="11"/>
  <c r="E58" i="11"/>
  <c r="AB45" i="11"/>
  <c r="Y45" i="11"/>
  <c r="O45" i="11"/>
  <c r="H45" i="11"/>
  <c r="E45" i="11"/>
  <c r="Y35" i="11"/>
  <c r="O35" i="11"/>
  <c r="E35" i="11"/>
  <c r="AB22" i="11"/>
  <c r="AA22" i="11"/>
  <c r="Z22" i="11"/>
  <c r="Y22" i="11"/>
  <c r="R22" i="11"/>
  <c r="Q22" i="11"/>
  <c r="P22" i="11"/>
  <c r="O22" i="11"/>
  <c r="H22" i="11"/>
  <c r="E22" i="11"/>
  <c r="AA12" i="11"/>
  <c r="Z12" i="11"/>
  <c r="Y12" i="11"/>
  <c r="Q12" i="11"/>
  <c r="P12" i="11"/>
  <c r="O12" i="11"/>
  <c r="E12" i="11"/>
  <c r="Y51" i="10"/>
  <c r="O51" i="10"/>
  <c r="H51" i="10"/>
  <c r="E51" i="10"/>
  <c r="AB38" i="10"/>
  <c r="Y38" i="10"/>
  <c r="R38" i="10"/>
  <c r="O38" i="10"/>
  <c r="H38" i="10"/>
  <c r="E38" i="10"/>
  <c r="Y25" i="10"/>
  <c r="R25" i="10"/>
  <c r="O25" i="10"/>
  <c r="H25" i="10"/>
  <c r="E25" i="10"/>
  <c r="Y12" i="10"/>
  <c r="O12" i="10"/>
  <c r="H12" i="10"/>
  <c r="E12" i="10"/>
  <c r="Y51" i="8"/>
  <c r="O51" i="8"/>
  <c r="E51" i="8"/>
  <c r="Y38" i="8"/>
  <c r="O38" i="8"/>
  <c r="E38" i="8"/>
  <c r="AB25" i="8"/>
  <c r="Y25" i="8"/>
  <c r="O25" i="8"/>
  <c r="H25" i="8"/>
  <c r="E25" i="8"/>
  <c r="Y12" i="8"/>
  <c r="R12" i="8"/>
  <c r="O12" i="8"/>
  <c r="E12" i="8"/>
  <c r="S22" i="16" l="1"/>
  <c r="I22" i="16"/>
  <c r="I45" i="16"/>
  <c r="I68" i="16"/>
  <c r="I91" i="16"/>
  <c r="S81" i="16"/>
  <c r="S58" i="16"/>
  <c r="S35" i="16"/>
  <c r="S12" i="16"/>
  <c r="AC22" i="16"/>
  <c r="AC45" i="16"/>
  <c r="AC68" i="16"/>
  <c r="AC91" i="16"/>
  <c r="J22" i="16"/>
  <c r="J45" i="16"/>
  <c r="J68" i="16"/>
  <c r="J91" i="16"/>
  <c r="T81" i="16"/>
  <c r="T58" i="16"/>
  <c r="T35" i="16"/>
  <c r="T12" i="16"/>
  <c r="AD22" i="16"/>
  <c r="AD45" i="16"/>
  <c r="AD68" i="16"/>
  <c r="AD91" i="16"/>
  <c r="AD12" i="15"/>
  <c r="J22" i="15"/>
  <c r="J45" i="15"/>
  <c r="J68" i="15"/>
  <c r="J91" i="15"/>
  <c r="T81" i="15"/>
  <c r="T58" i="15"/>
  <c r="T35" i="15"/>
  <c r="T12" i="15"/>
  <c r="AD22" i="15"/>
  <c r="I12" i="15"/>
  <c r="I35" i="15"/>
  <c r="I58" i="15"/>
  <c r="I81" i="15"/>
  <c r="S91" i="15"/>
  <c r="S68" i="15"/>
  <c r="S45" i="15"/>
  <c r="S22" i="15"/>
  <c r="AC12" i="15"/>
  <c r="AC35" i="15"/>
  <c r="AC58" i="15"/>
  <c r="AC81" i="15"/>
  <c r="AD35" i="15"/>
  <c r="AD58" i="15"/>
  <c r="AD81" i="15"/>
  <c r="T12" i="30"/>
  <c r="T35" i="30"/>
  <c r="T58" i="30"/>
  <c r="T81" i="30"/>
  <c r="AD91" i="30"/>
  <c r="AD68" i="30"/>
  <c r="AD45" i="30"/>
  <c r="AD22" i="30"/>
  <c r="S12" i="30"/>
  <c r="S58" i="30"/>
  <c r="S22" i="30"/>
  <c r="S45" i="30"/>
  <c r="S68" i="30"/>
  <c r="S91" i="30"/>
  <c r="AC81" i="30"/>
  <c r="AC58" i="30"/>
  <c r="AC35" i="30"/>
  <c r="AC12" i="30"/>
  <c r="I22" i="14"/>
  <c r="I45" i="14"/>
  <c r="I68" i="14"/>
  <c r="I91" i="14"/>
  <c r="S81" i="14"/>
  <c r="S58" i="14"/>
  <c r="S35" i="14"/>
  <c r="S12" i="14"/>
  <c r="AC22" i="14"/>
  <c r="J22" i="14"/>
  <c r="J45" i="14"/>
  <c r="J68" i="14"/>
  <c r="J91" i="14"/>
  <c r="T81" i="14"/>
  <c r="T58" i="14"/>
  <c r="T35" i="14"/>
  <c r="T12" i="14"/>
  <c r="AD22" i="14"/>
  <c r="AC81" i="14"/>
  <c r="AD81" i="14"/>
  <c r="I12" i="11"/>
  <c r="J45" i="11"/>
  <c r="I58" i="11"/>
  <c r="J91" i="11"/>
  <c r="H91" i="11"/>
  <c r="S91" i="11"/>
  <c r="T58" i="11"/>
  <c r="R58" i="11"/>
  <c r="S45" i="11"/>
  <c r="R12" i="11"/>
  <c r="AD12" i="11"/>
  <c r="AD45" i="11"/>
  <c r="AC58" i="11"/>
  <c r="AD91" i="11"/>
  <c r="J12" i="11"/>
  <c r="I22" i="11"/>
  <c r="J58" i="11"/>
  <c r="I68" i="11"/>
  <c r="T91" i="11"/>
  <c r="S81" i="11"/>
  <c r="T45" i="11"/>
  <c r="S35" i="11"/>
  <c r="AB12" i="11"/>
  <c r="AC22" i="11"/>
  <c r="AD58" i="11"/>
  <c r="AC68" i="11"/>
  <c r="R81" i="11"/>
  <c r="AC81" i="11"/>
  <c r="I25" i="10"/>
  <c r="R51" i="10"/>
  <c r="S38" i="10"/>
  <c r="AC25" i="10"/>
  <c r="I38" i="10"/>
  <c r="T38" i="10"/>
  <c r="S25" i="10"/>
  <c r="AB25" i="10"/>
  <c r="AC38" i="10"/>
  <c r="S12" i="10"/>
  <c r="R12" i="10"/>
  <c r="AB51" i="10"/>
  <c r="J12" i="8"/>
  <c r="T51" i="8"/>
  <c r="AD12" i="8"/>
  <c r="I25" i="8"/>
  <c r="J25" i="8"/>
  <c r="T38" i="8"/>
  <c r="R38" i="8"/>
  <c r="AD25" i="8"/>
  <c r="AC38" i="8"/>
  <c r="S38" i="8"/>
  <c r="AC25" i="8"/>
  <c r="I38" i="8"/>
  <c r="S25" i="8"/>
  <c r="J38" i="8"/>
  <c r="I51" i="8"/>
  <c r="T25" i="8"/>
  <c r="S12" i="8"/>
  <c r="AD38" i="8"/>
  <c r="AB38" i="8"/>
  <c r="AC51" i="8"/>
  <c r="F92" i="1"/>
  <c r="F63" i="1"/>
  <c r="F34" i="1"/>
  <c r="F5" i="1"/>
  <c r="F92" i="20"/>
  <c r="F63" i="20"/>
  <c r="F34" i="20"/>
  <c r="F5" i="20"/>
  <c r="F92" i="31"/>
  <c r="F63" i="31"/>
  <c r="F34" i="31"/>
  <c r="F5" i="31"/>
  <c r="F92" i="32"/>
  <c r="F63" i="32"/>
  <c r="F34" i="32"/>
  <c r="F5" i="32"/>
  <c r="F92" i="33"/>
  <c r="F63" i="33"/>
  <c r="F34" i="33"/>
  <c r="F5" i="33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3"/>
  <c r="C63" i="33"/>
  <c r="C34" i="33"/>
  <c r="C5" i="33"/>
  <c r="C92" i="32"/>
  <c r="C63" i="32"/>
  <c r="C34" i="32"/>
  <c r="C5" i="32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E104" i="31"/>
  <c r="F104" i="31"/>
  <c r="G104" i="3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E75" i="31"/>
  <c r="F75" i="31"/>
  <c r="E77" i="31"/>
  <c r="E78" i="31"/>
  <c r="E79" i="31"/>
  <c r="E80" i="31"/>
  <c r="E82" i="31"/>
  <c r="E83" i="31"/>
  <c r="E84" i="31"/>
  <c r="E40" i="31"/>
  <c r="E11" i="31" s="1"/>
  <c r="F40" i="31"/>
  <c r="E41" i="31"/>
  <c r="E12" i="31" s="1"/>
  <c r="F41" i="31"/>
  <c r="F12" i="31" s="1"/>
  <c r="G41" i="31"/>
  <c r="E43" i="31"/>
  <c r="E14" i="31" s="1"/>
  <c r="E44" i="31"/>
  <c r="E15" i="31" s="1"/>
  <c r="E45" i="31"/>
  <c r="F45" i="31"/>
  <c r="E46" i="31"/>
  <c r="E17" i="31" s="1"/>
  <c r="F46" i="31"/>
  <c r="F17" i="31" s="1"/>
  <c r="G46" i="31"/>
  <c r="E48" i="31"/>
  <c r="E49" i="31"/>
  <c r="E50" i="31"/>
  <c r="E21" i="31" s="1"/>
  <c r="E51" i="31"/>
  <c r="E22" i="31" s="1"/>
  <c r="E53" i="31"/>
  <c r="E24" i="31" s="1"/>
  <c r="E54" i="31"/>
  <c r="E25" i="31" s="1"/>
  <c r="E55" i="31"/>
  <c r="E26" i="31" s="1"/>
  <c r="E98" i="32"/>
  <c r="F98" i="32"/>
  <c r="E99" i="32"/>
  <c r="F99" i="32"/>
  <c r="G99" i="32"/>
  <c r="E101" i="32"/>
  <c r="E102" i="32"/>
  <c r="G102" i="32"/>
  <c r="E103" i="32"/>
  <c r="E104" i="32"/>
  <c r="E106" i="32"/>
  <c r="E107" i="32"/>
  <c r="E108" i="32"/>
  <c r="F108" i="32"/>
  <c r="E109" i="32"/>
  <c r="E111" i="32"/>
  <c r="E112" i="32"/>
  <c r="E69" i="32"/>
  <c r="G69" i="32"/>
  <c r="E70" i="32"/>
  <c r="F70" i="32"/>
  <c r="G70" i="32"/>
  <c r="E72" i="32"/>
  <c r="E73" i="32"/>
  <c r="E74" i="32"/>
  <c r="G74" i="32"/>
  <c r="E75" i="32"/>
  <c r="G75" i="32"/>
  <c r="E77" i="32"/>
  <c r="E78" i="32"/>
  <c r="E79" i="32"/>
  <c r="F79" i="32"/>
  <c r="E80" i="32"/>
  <c r="E82" i="32"/>
  <c r="E83" i="32"/>
  <c r="E84" i="32"/>
  <c r="E40" i="32"/>
  <c r="E11" i="32" s="1"/>
  <c r="E41" i="32"/>
  <c r="F41" i="32"/>
  <c r="G41" i="32"/>
  <c r="G12" i="32" s="1"/>
  <c r="E43" i="32"/>
  <c r="E14" i="32" s="1"/>
  <c r="F43" i="32"/>
  <c r="E44" i="32"/>
  <c r="G44" i="32"/>
  <c r="E45" i="32"/>
  <c r="E16" i="32" s="1"/>
  <c r="E46" i="32"/>
  <c r="E17" i="32" s="1"/>
  <c r="G46" i="32"/>
  <c r="E48" i="32"/>
  <c r="E19" i="32" s="1"/>
  <c r="E49" i="32"/>
  <c r="E50" i="32"/>
  <c r="E21" i="32" s="1"/>
  <c r="E51" i="32"/>
  <c r="E22" i="32" s="1"/>
  <c r="E53" i="32"/>
  <c r="E24" i="32" s="1"/>
  <c r="E54" i="32"/>
  <c r="E25" i="32" s="1"/>
  <c r="E55" i="32"/>
  <c r="E98" i="33"/>
  <c r="E99" i="33"/>
  <c r="F99" i="33"/>
  <c r="G99" i="33"/>
  <c r="E101" i="33"/>
  <c r="E102" i="33"/>
  <c r="E103" i="33"/>
  <c r="E104" i="33"/>
  <c r="E106" i="33"/>
  <c r="G106" i="33"/>
  <c r="E107" i="33"/>
  <c r="G107" i="33"/>
  <c r="E108" i="33"/>
  <c r="E109" i="33"/>
  <c r="G109" i="33"/>
  <c r="E111" i="33"/>
  <c r="E112" i="33"/>
  <c r="E113" i="33"/>
  <c r="E69" i="33"/>
  <c r="E70" i="33"/>
  <c r="F70" i="33"/>
  <c r="G70" i="33"/>
  <c r="E72" i="33"/>
  <c r="E84" i="33" s="1"/>
  <c r="E73" i="33"/>
  <c r="E74" i="33"/>
  <c r="F74" i="33"/>
  <c r="E75" i="33"/>
  <c r="E77" i="33"/>
  <c r="G77" i="33"/>
  <c r="E78" i="33"/>
  <c r="E79" i="33"/>
  <c r="E80" i="33"/>
  <c r="E82" i="33"/>
  <c r="E83" i="33"/>
  <c r="E40" i="33"/>
  <c r="E11" i="33" s="1"/>
  <c r="F40" i="33"/>
  <c r="E41" i="33"/>
  <c r="F41" i="33"/>
  <c r="F12" i="33" s="1"/>
  <c r="G41" i="33"/>
  <c r="E43" i="33"/>
  <c r="E14" i="33" s="1"/>
  <c r="E44" i="33"/>
  <c r="E15" i="33" s="1"/>
  <c r="E45" i="33"/>
  <c r="E16" i="33" s="1"/>
  <c r="F45" i="33"/>
  <c r="E46" i="33"/>
  <c r="E17" i="33" s="1"/>
  <c r="E48" i="33"/>
  <c r="E19" i="33" s="1"/>
  <c r="G48" i="33"/>
  <c r="G19" i="33" s="1"/>
  <c r="E49" i="33"/>
  <c r="E50" i="33"/>
  <c r="E21" i="33" s="1"/>
  <c r="G50" i="33"/>
  <c r="E51" i="33"/>
  <c r="E22" i="33" s="1"/>
  <c r="E53" i="33"/>
  <c r="E24" i="33" s="1"/>
  <c r="E54" i="33"/>
  <c r="E25" i="33" s="1"/>
  <c r="G112" i="33"/>
  <c r="F112" i="33"/>
  <c r="G111" i="33"/>
  <c r="F111" i="33"/>
  <c r="G112" i="32"/>
  <c r="F112" i="32"/>
  <c r="G111" i="32"/>
  <c r="F111" i="32"/>
  <c r="G112" i="31"/>
  <c r="F112" i="31"/>
  <c r="G111" i="31"/>
  <c r="F111" i="31"/>
  <c r="G112" i="20"/>
  <c r="F112" i="20"/>
  <c r="G111" i="20"/>
  <c r="F111" i="20"/>
  <c r="G83" i="33"/>
  <c r="F83" i="33"/>
  <c r="G82" i="33"/>
  <c r="F82" i="33"/>
  <c r="G83" i="32"/>
  <c r="F83" i="32"/>
  <c r="G82" i="32"/>
  <c r="F82" i="32"/>
  <c r="G83" i="31"/>
  <c r="F83" i="31"/>
  <c r="G82" i="31"/>
  <c r="F82" i="31"/>
  <c r="G83" i="20"/>
  <c r="F83" i="20"/>
  <c r="G82" i="20"/>
  <c r="F82" i="20"/>
  <c r="G54" i="33"/>
  <c r="F54" i="33"/>
  <c r="G53" i="33"/>
  <c r="F53" i="33"/>
  <c r="F24" i="33" s="1"/>
  <c r="G54" i="32"/>
  <c r="F54" i="32"/>
  <c r="G53" i="32"/>
  <c r="F53" i="32"/>
  <c r="F24" i="32" s="1"/>
  <c r="G54" i="31"/>
  <c r="F54" i="31"/>
  <c r="G53" i="31"/>
  <c r="F53" i="31"/>
  <c r="G54" i="20"/>
  <c r="F54" i="20"/>
  <c r="G53" i="20"/>
  <c r="F53" i="20"/>
  <c r="F109" i="33"/>
  <c r="G108" i="33"/>
  <c r="F108" i="33"/>
  <c r="G109" i="32"/>
  <c r="F109" i="32"/>
  <c r="G108" i="32"/>
  <c r="F109" i="31"/>
  <c r="G108" i="31"/>
  <c r="F108" i="31"/>
  <c r="G109" i="20"/>
  <c r="F109" i="20"/>
  <c r="G108" i="20"/>
  <c r="G80" i="33"/>
  <c r="F80" i="33"/>
  <c r="G79" i="33"/>
  <c r="F79" i="33"/>
  <c r="G80" i="32"/>
  <c r="F80" i="32"/>
  <c r="G79" i="32"/>
  <c r="G80" i="31"/>
  <c r="F80" i="31"/>
  <c r="G79" i="31"/>
  <c r="F79" i="31"/>
  <c r="G80" i="20"/>
  <c r="F80" i="20"/>
  <c r="G79" i="20"/>
  <c r="G51" i="33"/>
  <c r="F51" i="33"/>
  <c r="F22" i="33" s="1"/>
  <c r="F50" i="33"/>
  <c r="G51" i="32"/>
  <c r="F51" i="32"/>
  <c r="G50" i="32"/>
  <c r="F50" i="32"/>
  <c r="G51" i="31"/>
  <c r="F51" i="31"/>
  <c r="G50" i="31"/>
  <c r="F50" i="31"/>
  <c r="G51" i="20"/>
  <c r="F51" i="20"/>
  <c r="G50" i="20"/>
  <c r="F50" i="20"/>
  <c r="F107" i="33"/>
  <c r="F106" i="33"/>
  <c r="G107" i="32"/>
  <c r="F107" i="32"/>
  <c r="G106" i="32"/>
  <c r="F106" i="32"/>
  <c r="F107" i="31"/>
  <c r="G106" i="31"/>
  <c r="F106" i="31"/>
  <c r="G107" i="20"/>
  <c r="F107" i="20"/>
  <c r="G106" i="20"/>
  <c r="F106" i="20"/>
  <c r="G78" i="33"/>
  <c r="F78" i="33"/>
  <c r="F77" i="33"/>
  <c r="G78" i="32"/>
  <c r="F78" i="32"/>
  <c r="G77" i="32"/>
  <c r="F77" i="32"/>
  <c r="G78" i="31"/>
  <c r="F78" i="31"/>
  <c r="G77" i="31"/>
  <c r="F77" i="31"/>
  <c r="G78" i="20"/>
  <c r="G77" i="20"/>
  <c r="F77" i="20"/>
  <c r="G49" i="33"/>
  <c r="F49" i="33"/>
  <c r="F48" i="33"/>
  <c r="G49" i="32"/>
  <c r="F49" i="32"/>
  <c r="G48" i="32"/>
  <c r="F48" i="32"/>
  <c r="G49" i="31"/>
  <c r="F49" i="31"/>
  <c r="G48" i="31"/>
  <c r="F48" i="31"/>
  <c r="G49" i="20"/>
  <c r="F49" i="20"/>
  <c r="G48" i="20"/>
  <c r="F48" i="20"/>
  <c r="G104" i="33"/>
  <c r="F104" i="33"/>
  <c r="G103" i="33"/>
  <c r="F103" i="33"/>
  <c r="G104" i="32"/>
  <c r="F104" i="32"/>
  <c r="G103" i="32"/>
  <c r="F103" i="32"/>
  <c r="F103" i="31"/>
  <c r="G104" i="20"/>
  <c r="F104" i="20"/>
  <c r="G103" i="20"/>
  <c r="F103" i="20"/>
  <c r="G75" i="33"/>
  <c r="F75" i="33"/>
  <c r="G74" i="33"/>
  <c r="F75" i="32"/>
  <c r="F74" i="32"/>
  <c r="G75" i="31"/>
  <c r="G74" i="31"/>
  <c r="G75" i="20"/>
  <c r="F75" i="20"/>
  <c r="G74" i="20"/>
  <c r="F74" i="20"/>
  <c r="G46" i="33"/>
  <c r="F46" i="33"/>
  <c r="G45" i="33"/>
  <c r="F46" i="32"/>
  <c r="G45" i="32"/>
  <c r="F45" i="32"/>
  <c r="G45" i="31"/>
  <c r="G46" i="20"/>
  <c r="G46" i="1" s="1"/>
  <c r="F46" i="20"/>
  <c r="G45" i="20"/>
  <c r="F45" i="20"/>
  <c r="F45" i="1" s="1"/>
  <c r="G102" i="33"/>
  <c r="F102" i="33"/>
  <c r="G101" i="33"/>
  <c r="F101" i="33"/>
  <c r="F102" i="32"/>
  <c r="G101" i="32"/>
  <c r="F101" i="32"/>
  <c r="G102" i="31"/>
  <c r="F102" i="31"/>
  <c r="F101" i="31"/>
  <c r="G102" i="20"/>
  <c r="F102" i="20"/>
  <c r="G101" i="20"/>
  <c r="F101" i="20"/>
  <c r="G73" i="33"/>
  <c r="F73" i="33"/>
  <c r="G72" i="33"/>
  <c r="F72" i="33"/>
  <c r="G73" i="32"/>
  <c r="F73" i="32"/>
  <c r="G72" i="32"/>
  <c r="F72" i="32"/>
  <c r="G73" i="31"/>
  <c r="F73" i="31"/>
  <c r="G72" i="31"/>
  <c r="F72" i="31"/>
  <c r="G73" i="20"/>
  <c r="F73" i="20"/>
  <c r="G72" i="20"/>
  <c r="G44" i="33"/>
  <c r="G15" i="33" s="1"/>
  <c r="F44" i="33"/>
  <c r="G43" i="33"/>
  <c r="F43" i="33"/>
  <c r="F44" i="32"/>
  <c r="F15" i="32" s="1"/>
  <c r="G43" i="32"/>
  <c r="G44" i="31"/>
  <c r="F44" i="31"/>
  <c r="G43" i="31"/>
  <c r="G14" i="31" s="1"/>
  <c r="F43" i="31"/>
  <c r="G44" i="20"/>
  <c r="F44" i="20"/>
  <c r="G43" i="20"/>
  <c r="G98" i="33"/>
  <c r="F98" i="33"/>
  <c r="G98" i="32"/>
  <c r="G98" i="31"/>
  <c r="F98" i="31"/>
  <c r="G99" i="20"/>
  <c r="F99" i="20"/>
  <c r="G98" i="20"/>
  <c r="F98" i="20"/>
  <c r="G69" i="33"/>
  <c r="F69" i="33"/>
  <c r="F69" i="32"/>
  <c r="G69" i="31"/>
  <c r="F69" i="31"/>
  <c r="F70" i="20"/>
  <c r="G69" i="20"/>
  <c r="G40" i="33"/>
  <c r="G40" i="32"/>
  <c r="F40" i="32"/>
  <c r="G40" i="31"/>
  <c r="G41" i="20"/>
  <c r="F41" i="20"/>
  <c r="G40" i="20"/>
  <c r="F40" i="20"/>
  <c r="G39" i="33"/>
  <c r="F39" i="33"/>
  <c r="E39" i="33"/>
  <c r="G38" i="33"/>
  <c r="F38" i="33"/>
  <c r="E38" i="33"/>
  <c r="G39" i="32"/>
  <c r="F39" i="32"/>
  <c r="E39" i="32"/>
  <c r="G38" i="32"/>
  <c r="F38" i="32"/>
  <c r="E38" i="32"/>
  <c r="G39" i="31"/>
  <c r="F39" i="31"/>
  <c r="E39" i="31"/>
  <c r="G38" i="31"/>
  <c r="F38" i="31"/>
  <c r="E38" i="31"/>
  <c r="G39" i="20"/>
  <c r="F39" i="20"/>
  <c r="E39" i="20"/>
  <c r="G38" i="20"/>
  <c r="F38" i="20"/>
  <c r="E38" i="20"/>
  <c r="G68" i="33"/>
  <c r="F68" i="33"/>
  <c r="E68" i="33"/>
  <c r="G67" i="33"/>
  <c r="F67" i="33"/>
  <c r="E67" i="33"/>
  <c r="G68" i="32"/>
  <c r="F68" i="32"/>
  <c r="E68" i="32"/>
  <c r="G67" i="32"/>
  <c r="F67" i="32"/>
  <c r="E67" i="32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3"/>
  <c r="F97" i="33"/>
  <c r="E97" i="33"/>
  <c r="G96" i="33"/>
  <c r="F96" i="33"/>
  <c r="E96" i="33"/>
  <c r="G97" i="32"/>
  <c r="F97" i="32"/>
  <c r="E97" i="32"/>
  <c r="G96" i="32"/>
  <c r="F96" i="32"/>
  <c r="E96" i="32"/>
  <c r="G97" i="31"/>
  <c r="F97" i="31"/>
  <c r="E97" i="31"/>
  <c r="G96" i="31"/>
  <c r="F96" i="31"/>
  <c r="E96" i="31"/>
  <c r="G97" i="20"/>
  <c r="F97" i="20"/>
  <c r="E97" i="20"/>
  <c r="G96" i="20"/>
  <c r="F96" i="20"/>
  <c r="E96" i="20"/>
  <c r="G37" i="33"/>
  <c r="F37" i="33"/>
  <c r="E37" i="33"/>
  <c r="G37" i="32"/>
  <c r="F37" i="32"/>
  <c r="E37" i="32"/>
  <c r="G37" i="31"/>
  <c r="F37" i="31"/>
  <c r="E37" i="31"/>
  <c r="G37" i="20"/>
  <c r="F37" i="20"/>
  <c r="E37" i="20"/>
  <c r="G66" i="33"/>
  <c r="F66" i="33"/>
  <c r="E66" i="33"/>
  <c r="G66" i="32"/>
  <c r="F66" i="32"/>
  <c r="E66" i="32"/>
  <c r="G66" i="31"/>
  <c r="F66" i="31"/>
  <c r="E66" i="31"/>
  <c r="G66" i="20"/>
  <c r="F66" i="20"/>
  <c r="E66" i="20"/>
  <c r="G95" i="33"/>
  <c r="F95" i="33"/>
  <c r="E95" i="33"/>
  <c r="G95" i="32"/>
  <c r="F95" i="32"/>
  <c r="E95" i="32"/>
  <c r="G95" i="31"/>
  <c r="F95" i="31"/>
  <c r="E95" i="31"/>
  <c r="G95" i="20"/>
  <c r="F95" i="20"/>
  <c r="E95" i="20"/>
  <c r="G36" i="33"/>
  <c r="F36" i="33"/>
  <c r="E36" i="33"/>
  <c r="G36" i="32"/>
  <c r="F36" i="32"/>
  <c r="E36" i="32"/>
  <c r="G36" i="31"/>
  <c r="F36" i="31"/>
  <c r="E36" i="31"/>
  <c r="G36" i="20"/>
  <c r="F36" i="20"/>
  <c r="E36" i="20"/>
  <c r="G65" i="33"/>
  <c r="F65" i="33"/>
  <c r="E65" i="33"/>
  <c r="G65" i="32"/>
  <c r="F65" i="32"/>
  <c r="E65" i="32"/>
  <c r="G65" i="31"/>
  <c r="F65" i="31"/>
  <c r="E65" i="31"/>
  <c r="G65" i="20"/>
  <c r="F65" i="20"/>
  <c r="E65" i="20"/>
  <c r="G94" i="33"/>
  <c r="F94" i="33"/>
  <c r="E94" i="33"/>
  <c r="G94" i="32"/>
  <c r="F94" i="32"/>
  <c r="E94" i="32"/>
  <c r="G94" i="31"/>
  <c r="F94" i="31"/>
  <c r="E94" i="31"/>
  <c r="G94" i="20"/>
  <c r="F94" i="20"/>
  <c r="E94" i="20"/>
  <c r="F46" i="1" l="1"/>
  <c r="G45" i="1"/>
  <c r="E25" i="20"/>
  <c r="E24" i="20"/>
  <c r="E24" i="1"/>
  <c r="G21" i="32"/>
  <c r="E21" i="20"/>
  <c r="E21" i="1"/>
  <c r="E22" i="1"/>
  <c r="E22" i="20"/>
  <c r="E20" i="31"/>
  <c r="E20" i="1"/>
  <c r="E20" i="20"/>
  <c r="F20" i="33"/>
  <c r="E19" i="31"/>
  <c r="E19" i="20"/>
  <c r="F20" i="32"/>
  <c r="E52" i="33"/>
  <c r="E20" i="33"/>
  <c r="E110" i="33"/>
  <c r="E20" i="32"/>
  <c r="E52" i="20"/>
  <c r="E16" i="20"/>
  <c r="F16" i="20"/>
  <c r="E17" i="1"/>
  <c r="E17" i="20"/>
  <c r="E15" i="32"/>
  <c r="E15" i="1"/>
  <c r="E15" i="20"/>
  <c r="E113" i="32"/>
  <c r="E26" i="32" s="1"/>
  <c r="E14" i="1"/>
  <c r="E14" i="20"/>
  <c r="E12" i="20"/>
  <c r="E12" i="33"/>
  <c r="F12" i="32"/>
  <c r="E11" i="20"/>
  <c r="E11" i="1"/>
  <c r="E12" i="32"/>
  <c r="G12" i="31"/>
  <c r="G12" i="33"/>
  <c r="E10" i="33"/>
  <c r="E9" i="33"/>
  <c r="E9" i="20"/>
  <c r="E9" i="1"/>
  <c r="E9" i="32"/>
  <c r="E10" i="1"/>
  <c r="E10" i="20"/>
  <c r="E10" i="32"/>
  <c r="E8" i="20"/>
  <c r="E8" i="1"/>
  <c r="E8" i="33"/>
  <c r="E8" i="32"/>
  <c r="E7" i="33"/>
  <c r="E7" i="32"/>
  <c r="E7" i="20"/>
  <c r="E7" i="1"/>
  <c r="G25" i="33"/>
  <c r="F25" i="33"/>
  <c r="G24" i="33"/>
  <c r="G25" i="32"/>
  <c r="F25" i="32"/>
  <c r="G24" i="32"/>
  <c r="G25" i="31"/>
  <c r="G24" i="31"/>
  <c r="G25" i="20"/>
  <c r="F25" i="20"/>
  <c r="F25" i="1"/>
  <c r="G24" i="20"/>
  <c r="F24" i="1"/>
  <c r="F24" i="20"/>
  <c r="G22" i="31"/>
  <c r="F22" i="31"/>
  <c r="F21" i="32"/>
  <c r="G22" i="32"/>
  <c r="F22" i="32"/>
  <c r="G21" i="33"/>
  <c r="F21" i="33"/>
  <c r="G22" i="33"/>
  <c r="G22" i="20"/>
  <c r="F22" i="20"/>
  <c r="G21" i="20"/>
  <c r="F21" i="20"/>
  <c r="G20" i="33"/>
  <c r="F19" i="33"/>
  <c r="G20" i="32"/>
  <c r="G19" i="32"/>
  <c r="F19" i="32"/>
  <c r="G20" i="31"/>
  <c r="G20" i="1"/>
  <c r="G20" i="20"/>
  <c r="F20" i="20"/>
  <c r="G19" i="20"/>
  <c r="F19" i="20"/>
  <c r="G16" i="32"/>
  <c r="G16" i="33"/>
  <c r="G17" i="33"/>
  <c r="F17" i="33"/>
  <c r="F16" i="33"/>
  <c r="G17" i="32"/>
  <c r="F17" i="32"/>
  <c r="G16" i="20"/>
  <c r="F16" i="32"/>
  <c r="G17" i="20"/>
  <c r="F17" i="20"/>
  <c r="F16" i="1"/>
  <c r="G15" i="32"/>
  <c r="F14" i="31"/>
  <c r="G14" i="32"/>
  <c r="F14" i="32"/>
  <c r="G14" i="33"/>
  <c r="F14" i="33"/>
  <c r="F15" i="33"/>
  <c r="G15" i="20"/>
  <c r="F15" i="1"/>
  <c r="F15" i="20"/>
  <c r="G14" i="20"/>
  <c r="F14" i="1"/>
  <c r="F14" i="20"/>
  <c r="G11" i="33"/>
  <c r="F11" i="33"/>
  <c r="G11" i="32"/>
  <c r="F11" i="32"/>
  <c r="G11" i="31"/>
  <c r="G12" i="20"/>
  <c r="G12" i="1"/>
  <c r="F12" i="20"/>
  <c r="F12" i="1"/>
  <c r="G11" i="20"/>
  <c r="F11" i="20"/>
  <c r="G9" i="32"/>
  <c r="F9" i="32"/>
  <c r="G10" i="32"/>
  <c r="F10" i="32"/>
  <c r="G9" i="33"/>
  <c r="F9" i="33"/>
  <c r="G10" i="33"/>
  <c r="F10" i="33"/>
  <c r="G10" i="20"/>
  <c r="F10" i="20"/>
  <c r="G9" i="1"/>
  <c r="G9" i="20"/>
  <c r="F9" i="20"/>
  <c r="G8" i="33"/>
  <c r="F8" i="33"/>
  <c r="G8" i="32"/>
  <c r="F8" i="32"/>
  <c r="G8" i="31"/>
  <c r="G8" i="20"/>
  <c r="F8" i="20"/>
  <c r="G7" i="32"/>
  <c r="F7" i="32"/>
  <c r="G7" i="33"/>
  <c r="F7" i="33"/>
  <c r="G7" i="20"/>
  <c r="F7" i="20"/>
  <c r="F25" i="31"/>
  <c r="G16" i="31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E52" i="32"/>
  <c r="E81" i="33"/>
  <c r="E81" i="32"/>
  <c r="E110" i="32"/>
  <c r="E81" i="31"/>
  <c r="E52" i="31"/>
  <c r="E110" i="31"/>
  <c r="E81" i="20"/>
  <c r="E110" i="20"/>
  <c r="F52" i="33"/>
  <c r="G81" i="33"/>
  <c r="F81" i="33"/>
  <c r="G110" i="33"/>
  <c r="F110" i="33"/>
  <c r="F81" i="32"/>
  <c r="G110" i="32"/>
  <c r="F52" i="32"/>
  <c r="G81" i="32"/>
  <c r="F110" i="32"/>
  <c r="G81" i="31"/>
  <c r="F81" i="31"/>
  <c r="G110" i="31"/>
  <c r="F110" i="31"/>
  <c r="F52" i="31"/>
  <c r="G52" i="20"/>
  <c r="F52" i="20"/>
  <c r="F110" i="20"/>
  <c r="F81" i="20"/>
  <c r="G110" i="20"/>
  <c r="E105" i="33"/>
  <c r="E76" i="32"/>
  <c r="E47" i="32"/>
  <c r="E76" i="31"/>
  <c r="E55" i="33"/>
  <c r="E26" i="33" s="1"/>
  <c r="E47" i="33"/>
  <c r="E76" i="33"/>
  <c r="E105" i="32"/>
  <c r="E105" i="31"/>
  <c r="E84" i="20"/>
  <c r="E76" i="20"/>
  <c r="E113" i="20"/>
  <c r="E105" i="20"/>
  <c r="E47" i="20"/>
  <c r="F55" i="33"/>
  <c r="F84" i="33"/>
  <c r="F113" i="33"/>
  <c r="G55" i="33"/>
  <c r="G47" i="33"/>
  <c r="G76" i="33"/>
  <c r="G84" i="33"/>
  <c r="G105" i="33"/>
  <c r="G113" i="33"/>
  <c r="F76" i="33"/>
  <c r="F105" i="33"/>
  <c r="F84" i="32"/>
  <c r="F113" i="32"/>
  <c r="F55" i="32"/>
  <c r="G55" i="32"/>
  <c r="G47" i="32"/>
  <c r="G76" i="32"/>
  <c r="G84" i="32"/>
  <c r="G105" i="32"/>
  <c r="G113" i="32"/>
  <c r="F105" i="32"/>
  <c r="F76" i="32"/>
  <c r="F84" i="31"/>
  <c r="F113" i="31"/>
  <c r="F55" i="31"/>
  <c r="G47" i="31"/>
  <c r="G55" i="31"/>
  <c r="G84" i="31"/>
  <c r="G76" i="31"/>
  <c r="F105" i="31"/>
  <c r="G113" i="31"/>
  <c r="F76" i="31"/>
  <c r="G105" i="31"/>
  <c r="F55" i="20"/>
  <c r="F47" i="20"/>
  <c r="F76" i="20"/>
  <c r="F113" i="20"/>
  <c r="G55" i="20"/>
  <c r="G47" i="20"/>
  <c r="G84" i="20"/>
  <c r="G76" i="20"/>
  <c r="G113" i="20"/>
  <c r="G105" i="20"/>
  <c r="F84" i="20"/>
  <c r="F105" i="20"/>
  <c r="F100" i="33"/>
  <c r="F100" i="32"/>
  <c r="F100" i="31"/>
  <c r="F42" i="31"/>
  <c r="F42" i="32"/>
  <c r="G42" i="32"/>
  <c r="G42" i="31"/>
  <c r="G100" i="31"/>
  <c r="G100" i="33"/>
  <c r="G71" i="32"/>
  <c r="F42" i="33"/>
  <c r="F71" i="32"/>
  <c r="E71" i="32"/>
  <c r="G100" i="32"/>
  <c r="E100" i="32"/>
  <c r="G71" i="31"/>
  <c r="F71" i="31"/>
  <c r="E71" i="31"/>
  <c r="E100" i="33"/>
  <c r="G42" i="33"/>
  <c r="G71" i="33"/>
  <c r="F71" i="33"/>
  <c r="E71" i="33"/>
  <c r="E100" i="31"/>
  <c r="F100" i="20"/>
  <c r="G100" i="20"/>
  <c r="E100" i="20"/>
  <c r="F71" i="20"/>
  <c r="G71" i="20"/>
  <c r="G42" i="20"/>
  <c r="F42" i="20"/>
  <c r="E42" i="20"/>
  <c r="G81" i="20"/>
  <c r="E71" i="20"/>
  <c r="G52" i="31"/>
  <c r="F47" i="31"/>
  <c r="E42" i="31"/>
  <c r="E13" i="31" s="1"/>
  <c r="G52" i="32"/>
  <c r="F47" i="32"/>
  <c r="E42" i="32"/>
  <c r="G52" i="33"/>
  <c r="F47" i="33"/>
  <c r="E42" i="33"/>
  <c r="E13" i="33" s="1"/>
  <c r="G47" i="1" l="1"/>
  <c r="F47" i="1"/>
  <c r="E25" i="1"/>
  <c r="G23" i="32"/>
  <c r="F85" i="33"/>
  <c r="G23" i="33"/>
  <c r="E85" i="32"/>
  <c r="E86" i="32" s="1"/>
  <c r="E23" i="32"/>
  <c r="E23" i="20"/>
  <c r="E23" i="33"/>
  <c r="E19" i="1"/>
  <c r="G23" i="31"/>
  <c r="E114" i="33"/>
  <c r="E115" i="33" s="1"/>
  <c r="E16" i="1"/>
  <c r="E18" i="20"/>
  <c r="E18" i="33"/>
  <c r="E26" i="1"/>
  <c r="E18" i="1"/>
  <c r="E18" i="32"/>
  <c r="E26" i="20"/>
  <c r="E12" i="1"/>
  <c r="E13" i="32"/>
  <c r="E56" i="20"/>
  <c r="E57" i="20" s="1"/>
  <c r="E13" i="1"/>
  <c r="E13" i="20"/>
  <c r="F8" i="1"/>
  <c r="G24" i="1"/>
  <c r="G25" i="1"/>
  <c r="G114" i="32"/>
  <c r="G115" i="32" s="1"/>
  <c r="F21" i="1"/>
  <c r="G22" i="1"/>
  <c r="F22" i="1"/>
  <c r="G21" i="1"/>
  <c r="G19" i="1"/>
  <c r="F23" i="33"/>
  <c r="F20" i="1"/>
  <c r="F23" i="32"/>
  <c r="F19" i="1"/>
  <c r="F23" i="31"/>
  <c r="G23" i="20"/>
  <c r="F23" i="20"/>
  <c r="G16" i="1"/>
  <c r="G17" i="1"/>
  <c r="F17" i="1"/>
  <c r="G26" i="33"/>
  <c r="G18" i="32"/>
  <c r="G18" i="20"/>
  <c r="F18" i="20"/>
  <c r="G26" i="31"/>
  <c r="F26" i="31"/>
  <c r="G14" i="1"/>
  <c r="F26" i="32"/>
  <c r="G15" i="1"/>
  <c r="G26" i="32"/>
  <c r="G18" i="33"/>
  <c r="F26" i="33"/>
  <c r="F86" i="33"/>
  <c r="F18" i="33"/>
  <c r="F18" i="32"/>
  <c r="G26" i="20"/>
  <c r="F26" i="20"/>
  <c r="F11" i="1"/>
  <c r="G11" i="1"/>
  <c r="F9" i="1"/>
  <c r="G10" i="1"/>
  <c r="F10" i="1"/>
  <c r="G8" i="1"/>
  <c r="G13" i="31"/>
  <c r="G7" i="1"/>
  <c r="F7" i="1"/>
  <c r="G13" i="32"/>
  <c r="F13" i="32"/>
  <c r="G13" i="33"/>
  <c r="F13" i="33"/>
  <c r="G13" i="20"/>
  <c r="F13" i="20"/>
  <c r="F18" i="31"/>
  <c r="G18" i="31"/>
  <c r="E18" i="31"/>
  <c r="F13" i="31"/>
  <c r="E23" i="31"/>
  <c r="E85" i="31"/>
  <c r="E86" i="31" s="1"/>
  <c r="E85" i="33"/>
  <c r="E86" i="33" s="1"/>
  <c r="F114" i="31"/>
  <c r="G114" i="33"/>
  <c r="G115" i="33" s="1"/>
  <c r="G114" i="31"/>
  <c r="G56" i="20"/>
  <c r="G85" i="32"/>
  <c r="G86" i="32" s="1"/>
  <c r="E114" i="32"/>
  <c r="E115" i="32" s="1"/>
  <c r="E114" i="31"/>
  <c r="E115" i="31" s="1"/>
  <c r="F114" i="33"/>
  <c r="F115" i="33" s="1"/>
  <c r="G56" i="33"/>
  <c r="F114" i="32"/>
  <c r="F85" i="32"/>
  <c r="F86" i="32" s="1"/>
  <c r="F56" i="32"/>
  <c r="F57" i="32" s="1"/>
  <c r="F85" i="31"/>
  <c r="F56" i="31"/>
  <c r="F85" i="20"/>
  <c r="F86" i="20" s="1"/>
  <c r="G114" i="20"/>
  <c r="F56" i="33"/>
  <c r="G85" i="31"/>
  <c r="F114" i="20"/>
  <c r="G85" i="33"/>
  <c r="E114" i="20"/>
  <c r="E85" i="20"/>
  <c r="F56" i="20"/>
  <c r="G85" i="20"/>
  <c r="E56" i="31"/>
  <c r="G56" i="31"/>
  <c r="E56" i="32"/>
  <c r="G56" i="32"/>
  <c r="E56" i="33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C91" i="32"/>
  <c r="C90" i="32"/>
  <c r="C89" i="32"/>
  <c r="C62" i="32"/>
  <c r="C61" i="32"/>
  <c r="C60" i="32"/>
  <c r="C33" i="32"/>
  <c r="C32" i="32"/>
  <c r="C31" i="32"/>
  <c r="C4" i="32"/>
  <c r="C3" i="32"/>
  <c r="C2" i="32"/>
  <c r="G56" i="1" l="1"/>
  <c r="F56" i="1"/>
  <c r="E23" i="1"/>
  <c r="E27" i="31"/>
  <c r="E27" i="32"/>
  <c r="E27" i="20"/>
  <c r="E27" i="33"/>
  <c r="G23" i="1"/>
  <c r="F23" i="1"/>
  <c r="G27" i="32"/>
  <c r="F26" i="1"/>
  <c r="G26" i="1"/>
  <c r="G18" i="1"/>
  <c r="F18" i="1"/>
  <c r="G13" i="1"/>
  <c r="F13" i="1"/>
  <c r="G57" i="33"/>
  <c r="G27" i="33"/>
  <c r="F57" i="33"/>
  <c r="F28" i="33" s="1"/>
  <c r="F27" i="33"/>
  <c r="G57" i="20"/>
  <c r="G27" i="20"/>
  <c r="F57" i="20"/>
  <c r="F27" i="20"/>
  <c r="F115" i="32"/>
  <c r="F28" i="32" s="1"/>
  <c r="F27" i="32"/>
  <c r="G115" i="31"/>
  <c r="F115" i="31"/>
  <c r="F86" i="31"/>
  <c r="F6" i="37" s="1"/>
  <c r="L13" i="37" s="1"/>
  <c r="G27" i="31"/>
  <c r="F57" i="31"/>
  <c r="F27" i="31"/>
  <c r="G115" i="20"/>
  <c r="F115" i="20"/>
  <c r="G86" i="33"/>
  <c r="G86" i="31"/>
  <c r="E115" i="20"/>
  <c r="E7" i="37" s="1"/>
  <c r="G86" i="20"/>
  <c r="E86" i="20"/>
  <c r="E6" i="37" s="1"/>
  <c r="G57" i="31"/>
  <c r="E57" i="31"/>
  <c r="E28" i="31" s="1"/>
  <c r="G57" i="32"/>
  <c r="G28" i="32" s="1"/>
  <c r="E57" i="32"/>
  <c r="E28" i="32" s="1"/>
  <c r="E57" i="33"/>
  <c r="E28" i="33" s="1"/>
  <c r="D17" i="7"/>
  <c r="D16" i="7"/>
  <c r="D15" i="7"/>
  <c r="G57" i="1" l="1"/>
  <c r="F57" i="1"/>
  <c r="E27" i="1"/>
  <c r="E28" i="20"/>
  <c r="E28" i="1"/>
  <c r="E8" i="37" s="1"/>
  <c r="G7" i="37"/>
  <c r="M14" i="37" s="1"/>
  <c r="F7" i="37"/>
  <c r="M13" i="37" s="1"/>
  <c r="F28" i="20"/>
  <c r="G28" i="20"/>
  <c r="G28" i="33"/>
  <c r="G6" i="37"/>
  <c r="L14" i="37" s="1"/>
  <c r="G27" i="1"/>
  <c r="F27" i="1"/>
  <c r="G28" i="31"/>
  <c r="F28" i="31"/>
  <c r="C91" i="33"/>
  <c r="C62" i="33"/>
  <c r="C33" i="33"/>
  <c r="C4" i="33"/>
  <c r="G5" i="37" l="1"/>
  <c r="K14" i="37" s="1"/>
  <c r="N14" i="37" s="1"/>
  <c r="G28" i="1"/>
  <c r="G8" i="37" s="1"/>
  <c r="F28" i="1"/>
  <c r="F8" i="37" s="1"/>
  <c r="F5" i="37"/>
  <c r="K13" i="37" s="1"/>
  <c r="N13" i="37" s="1"/>
  <c r="D99" i="33"/>
  <c r="H99" i="33" s="1"/>
  <c r="C99" i="33"/>
  <c r="D70" i="33"/>
  <c r="H70" i="33" s="1"/>
  <c r="C70" i="33"/>
  <c r="D41" i="33"/>
  <c r="C41" i="33"/>
  <c r="C12" i="33" s="1"/>
  <c r="D99" i="32"/>
  <c r="H99" i="32" s="1"/>
  <c r="C99" i="32"/>
  <c r="D70" i="32"/>
  <c r="H70" i="32" s="1"/>
  <c r="C70" i="32"/>
  <c r="D41" i="32"/>
  <c r="C41" i="32"/>
  <c r="C90" i="33"/>
  <c r="C89" i="33"/>
  <c r="C61" i="33"/>
  <c r="C60" i="33"/>
  <c r="C32" i="33"/>
  <c r="C31" i="33"/>
  <c r="C3" i="33"/>
  <c r="C2" i="33"/>
  <c r="D99" i="31"/>
  <c r="H99" i="31" s="1"/>
  <c r="C99" i="31"/>
  <c r="D70" i="31"/>
  <c r="H70" i="31" s="1"/>
  <c r="C70" i="31"/>
  <c r="D41" i="31"/>
  <c r="C41" i="31"/>
  <c r="C12" i="32" l="1"/>
  <c r="H41" i="32"/>
  <c r="D12" i="32"/>
  <c r="H41" i="33"/>
  <c r="D12" i="33"/>
  <c r="C12" i="31"/>
  <c r="H41" i="31"/>
  <c r="D12" i="31"/>
  <c r="H12" i="31" s="1"/>
  <c r="H12" i="32"/>
  <c r="H12" i="33"/>
  <c r="D104" i="33" l="1"/>
  <c r="H104" i="33" s="1"/>
  <c r="C104" i="33"/>
  <c r="D75" i="33"/>
  <c r="H75" i="33" s="1"/>
  <c r="C75" i="33"/>
  <c r="D46" i="33"/>
  <c r="C46" i="33"/>
  <c r="D103" i="33"/>
  <c r="H103" i="33" s="1"/>
  <c r="C103" i="33"/>
  <c r="D74" i="33"/>
  <c r="H74" i="33" s="1"/>
  <c r="C74" i="33"/>
  <c r="D45" i="33"/>
  <c r="C45" i="33"/>
  <c r="D104" i="32"/>
  <c r="H104" i="32" s="1"/>
  <c r="C104" i="32"/>
  <c r="D75" i="32"/>
  <c r="H75" i="32" s="1"/>
  <c r="C75" i="32"/>
  <c r="D46" i="32"/>
  <c r="C46" i="32"/>
  <c r="D103" i="32"/>
  <c r="H103" i="32" s="1"/>
  <c r="C103" i="32"/>
  <c r="D74" i="32"/>
  <c r="H74" i="32" s="1"/>
  <c r="C74" i="32"/>
  <c r="D45" i="32"/>
  <c r="C45" i="32"/>
  <c r="D104" i="31"/>
  <c r="H104" i="31" s="1"/>
  <c r="C104" i="31"/>
  <c r="D75" i="31"/>
  <c r="H75" i="31" s="1"/>
  <c r="C75" i="31"/>
  <c r="D46" i="31"/>
  <c r="C46" i="31"/>
  <c r="D103" i="31"/>
  <c r="C103" i="31"/>
  <c r="D74" i="31"/>
  <c r="C74" i="31"/>
  <c r="D45" i="31"/>
  <c r="C45" i="31"/>
  <c r="D46" i="20"/>
  <c r="D46" i="1" s="1"/>
  <c r="C46" i="20"/>
  <c r="C46" i="1" s="1"/>
  <c r="D74" i="20"/>
  <c r="H74" i="20" s="1"/>
  <c r="C74" i="20"/>
  <c r="D45" i="20"/>
  <c r="C45" i="20"/>
  <c r="D45" i="1" l="1"/>
  <c r="C45" i="1"/>
  <c r="C17" i="33"/>
  <c r="C16" i="33"/>
  <c r="C17" i="32"/>
  <c r="C16" i="32"/>
  <c r="H46" i="33"/>
  <c r="D17" i="33"/>
  <c r="H17" i="33" s="1"/>
  <c r="H45" i="33"/>
  <c r="D16" i="33"/>
  <c r="H46" i="32"/>
  <c r="D17" i="32"/>
  <c r="H17" i="32" s="1"/>
  <c r="H45" i="32"/>
  <c r="D16" i="32"/>
  <c r="H16" i="32" s="1"/>
  <c r="H45" i="1"/>
  <c r="H45" i="20"/>
  <c r="H103" i="31"/>
  <c r="H74" i="31"/>
  <c r="C17" i="31"/>
  <c r="C16" i="31"/>
  <c r="H45" i="31"/>
  <c r="D16" i="31"/>
  <c r="H16" i="31" s="1"/>
  <c r="H46" i="31"/>
  <c r="D17" i="31"/>
  <c r="H17" i="31" s="1"/>
  <c r="H46" i="20"/>
  <c r="C75" i="20"/>
  <c r="H16" i="33"/>
  <c r="D75" i="20"/>
  <c r="D104" i="20"/>
  <c r="C104" i="20"/>
  <c r="C103" i="20"/>
  <c r="D103" i="20"/>
  <c r="D18" i="7"/>
  <c r="C18" i="7"/>
  <c r="D16" i="20" l="1"/>
  <c r="C16" i="20"/>
  <c r="D17" i="1"/>
  <c r="D17" i="20"/>
  <c r="H17" i="20" s="1"/>
  <c r="C17" i="1"/>
  <c r="C17" i="20"/>
  <c r="C16" i="1"/>
  <c r="H46" i="1"/>
  <c r="D16" i="1"/>
  <c r="H74" i="1"/>
  <c r="H75" i="1"/>
  <c r="H75" i="20"/>
  <c r="H104" i="1"/>
  <c r="H104" i="20"/>
  <c r="H103" i="1"/>
  <c r="H103" i="20"/>
  <c r="H16" i="20"/>
  <c r="H16" i="1" l="1"/>
  <c r="H17" i="1"/>
  <c r="D112" i="33" l="1"/>
  <c r="H112" i="33" s="1"/>
  <c r="C112" i="33"/>
  <c r="D83" i="33"/>
  <c r="H83" i="33" s="1"/>
  <c r="C83" i="33"/>
  <c r="D54" i="33"/>
  <c r="C54" i="33"/>
  <c r="C25" i="33" s="1"/>
  <c r="D112" i="32"/>
  <c r="H112" i="32" s="1"/>
  <c r="C112" i="32"/>
  <c r="D83" i="32"/>
  <c r="H83" i="32" s="1"/>
  <c r="C83" i="32"/>
  <c r="D54" i="32"/>
  <c r="C54" i="32"/>
  <c r="D112" i="31"/>
  <c r="H112" i="31" s="1"/>
  <c r="C112" i="31"/>
  <c r="D54" i="31"/>
  <c r="C54" i="31"/>
  <c r="C54" i="1" s="1"/>
  <c r="D112" i="20"/>
  <c r="C112" i="20"/>
  <c r="D83" i="20"/>
  <c r="C83" i="20"/>
  <c r="D111" i="33"/>
  <c r="H111" i="33" s="1"/>
  <c r="C111" i="33"/>
  <c r="D82" i="33"/>
  <c r="H82" i="33" s="1"/>
  <c r="C82" i="33"/>
  <c r="D53" i="33"/>
  <c r="C53" i="33"/>
  <c r="D111" i="32"/>
  <c r="H111" i="32" s="1"/>
  <c r="C111" i="32"/>
  <c r="D82" i="32"/>
  <c r="H82" i="32" s="1"/>
  <c r="C82" i="32"/>
  <c r="D53" i="32"/>
  <c r="C53" i="32"/>
  <c r="C24" i="32" s="1"/>
  <c r="D111" i="31"/>
  <c r="H111" i="31" s="1"/>
  <c r="C111" i="31"/>
  <c r="D53" i="31"/>
  <c r="D111" i="20"/>
  <c r="C111" i="20"/>
  <c r="D82" i="20"/>
  <c r="C82" i="20"/>
  <c r="D53" i="20"/>
  <c r="C53" i="20"/>
  <c r="D109" i="33"/>
  <c r="H109" i="33" s="1"/>
  <c r="C109" i="33"/>
  <c r="D80" i="33"/>
  <c r="H80" i="33" s="1"/>
  <c r="C80" i="33"/>
  <c r="D51" i="33"/>
  <c r="C51" i="33"/>
  <c r="D108" i="33"/>
  <c r="H108" i="33" s="1"/>
  <c r="C108" i="33"/>
  <c r="D79" i="33"/>
  <c r="H79" i="33" s="1"/>
  <c r="C79" i="33"/>
  <c r="D50" i="33"/>
  <c r="C50" i="33"/>
  <c r="D109" i="32"/>
  <c r="H109" i="32" s="1"/>
  <c r="C109" i="32"/>
  <c r="D80" i="32"/>
  <c r="H80" i="32" s="1"/>
  <c r="C80" i="32"/>
  <c r="D51" i="32"/>
  <c r="C51" i="32"/>
  <c r="D108" i="32"/>
  <c r="H108" i="32" s="1"/>
  <c r="C108" i="32"/>
  <c r="D79" i="32"/>
  <c r="H79" i="32" s="1"/>
  <c r="C79" i="32"/>
  <c r="D50" i="32"/>
  <c r="C50" i="32"/>
  <c r="D109" i="31"/>
  <c r="H109" i="31" s="1"/>
  <c r="C109" i="31"/>
  <c r="D80" i="31"/>
  <c r="H80" i="31" s="1"/>
  <c r="C80" i="31"/>
  <c r="D51" i="31"/>
  <c r="C51" i="31"/>
  <c r="D108" i="31"/>
  <c r="H108" i="31" s="1"/>
  <c r="C108" i="31"/>
  <c r="D79" i="31"/>
  <c r="H79" i="31" s="1"/>
  <c r="C79" i="31"/>
  <c r="D50" i="31"/>
  <c r="C50" i="31"/>
  <c r="D107" i="33"/>
  <c r="H107" i="33" s="1"/>
  <c r="C107" i="33"/>
  <c r="D78" i="33"/>
  <c r="H78" i="33" s="1"/>
  <c r="C78" i="33"/>
  <c r="D49" i="33"/>
  <c r="C49" i="33"/>
  <c r="D106" i="33"/>
  <c r="H106" i="33" s="1"/>
  <c r="C106" i="33"/>
  <c r="D77" i="33"/>
  <c r="H77" i="33" s="1"/>
  <c r="C77" i="33"/>
  <c r="D48" i="33"/>
  <c r="C48" i="33"/>
  <c r="D107" i="32"/>
  <c r="H107" i="32" s="1"/>
  <c r="C107" i="32"/>
  <c r="D78" i="32"/>
  <c r="H78" i="32" s="1"/>
  <c r="C78" i="32"/>
  <c r="D49" i="32"/>
  <c r="C49" i="32"/>
  <c r="D106" i="32"/>
  <c r="H106" i="32" s="1"/>
  <c r="C106" i="32"/>
  <c r="D77" i="32"/>
  <c r="H77" i="32" s="1"/>
  <c r="C77" i="32"/>
  <c r="D48" i="32"/>
  <c r="C48" i="32"/>
  <c r="D107" i="31"/>
  <c r="H107" i="31" s="1"/>
  <c r="C107" i="31"/>
  <c r="D78" i="31"/>
  <c r="H78" i="31" s="1"/>
  <c r="C78" i="31"/>
  <c r="D49" i="31"/>
  <c r="C49" i="31"/>
  <c r="D106" i="31"/>
  <c r="H106" i="31" s="1"/>
  <c r="C106" i="31"/>
  <c r="D77" i="31"/>
  <c r="H77" i="31" s="1"/>
  <c r="C77" i="31"/>
  <c r="D48" i="31"/>
  <c r="C48" i="31"/>
  <c r="D102" i="33"/>
  <c r="H102" i="33" s="1"/>
  <c r="C102" i="33"/>
  <c r="D73" i="33"/>
  <c r="H73" i="33" s="1"/>
  <c r="C73" i="33"/>
  <c r="D44" i="33"/>
  <c r="C44" i="33"/>
  <c r="D101" i="33"/>
  <c r="H101" i="33" s="1"/>
  <c r="C101" i="33"/>
  <c r="D72" i="33"/>
  <c r="H72" i="33" s="1"/>
  <c r="C72" i="33"/>
  <c r="D43" i="33"/>
  <c r="C43" i="33"/>
  <c r="D102" i="32"/>
  <c r="H102" i="32" s="1"/>
  <c r="C102" i="32"/>
  <c r="D73" i="32"/>
  <c r="H73" i="32" s="1"/>
  <c r="C73" i="32"/>
  <c r="D44" i="32"/>
  <c r="C44" i="32"/>
  <c r="D101" i="32"/>
  <c r="H101" i="32" s="1"/>
  <c r="C101" i="32"/>
  <c r="D72" i="32"/>
  <c r="H72" i="32" s="1"/>
  <c r="C72" i="32"/>
  <c r="D43" i="32"/>
  <c r="C43" i="32"/>
  <c r="D102" i="31"/>
  <c r="H102" i="31" s="1"/>
  <c r="C102" i="31"/>
  <c r="D73" i="31"/>
  <c r="H73" i="31" s="1"/>
  <c r="C73" i="31"/>
  <c r="D44" i="31"/>
  <c r="C44" i="31"/>
  <c r="D101" i="31"/>
  <c r="H101" i="31" s="1"/>
  <c r="C101" i="31"/>
  <c r="D72" i="31"/>
  <c r="H72" i="31" s="1"/>
  <c r="C72" i="31"/>
  <c r="D43" i="31"/>
  <c r="C43" i="31"/>
  <c r="H111" i="1" l="1"/>
  <c r="H112" i="20"/>
  <c r="H112" i="1"/>
  <c r="C24" i="33"/>
  <c r="C25" i="32"/>
  <c r="H83" i="20"/>
  <c r="H82" i="20"/>
  <c r="H54" i="33"/>
  <c r="D25" i="33"/>
  <c r="H53" i="33"/>
  <c r="D24" i="33"/>
  <c r="H54" i="32"/>
  <c r="D25" i="32"/>
  <c r="H53" i="32"/>
  <c r="D24" i="32"/>
  <c r="H24" i="32" s="1"/>
  <c r="D24" i="20"/>
  <c r="H24" i="20" s="1"/>
  <c r="C24" i="20"/>
  <c r="C22" i="31"/>
  <c r="C21" i="32"/>
  <c r="C22" i="32"/>
  <c r="C21" i="33"/>
  <c r="C22" i="33"/>
  <c r="H51" i="33"/>
  <c r="D22" i="33"/>
  <c r="H22" i="33" s="1"/>
  <c r="H50" i="33"/>
  <c r="D21" i="33"/>
  <c r="H51" i="32"/>
  <c r="D22" i="32"/>
  <c r="H50" i="32"/>
  <c r="D21" i="32"/>
  <c r="H21" i="32" s="1"/>
  <c r="C20" i="33"/>
  <c r="C19" i="33"/>
  <c r="C20" i="32"/>
  <c r="C19" i="32"/>
  <c r="C20" i="31"/>
  <c r="H49" i="33"/>
  <c r="D20" i="33"/>
  <c r="H48" i="33"/>
  <c r="D19" i="33"/>
  <c r="H49" i="32"/>
  <c r="D20" i="32"/>
  <c r="H48" i="32"/>
  <c r="D19" i="32"/>
  <c r="H19" i="32" s="1"/>
  <c r="C15" i="31"/>
  <c r="C14" i="32"/>
  <c r="C15" i="32"/>
  <c r="C14" i="33"/>
  <c r="C15" i="33"/>
  <c r="H44" i="33"/>
  <c r="D15" i="33"/>
  <c r="H43" i="33"/>
  <c r="D14" i="33"/>
  <c r="H44" i="32"/>
  <c r="D15" i="32"/>
  <c r="H43" i="32"/>
  <c r="D14" i="32"/>
  <c r="H14" i="32" s="1"/>
  <c r="H43" i="31"/>
  <c r="D14" i="31"/>
  <c r="H14" i="31" s="1"/>
  <c r="H48" i="31"/>
  <c r="D19" i="31"/>
  <c r="H19" i="31" s="1"/>
  <c r="H50" i="31"/>
  <c r="D21" i="31"/>
  <c r="H53" i="31"/>
  <c r="H44" i="31"/>
  <c r="D15" i="31"/>
  <c r="H49" i="31"/>
  <c r="D20" i="31"/>
  <c r="H20" i="31" s="1"/>
  <c r="H51" i="31"/>
  <c r="D22" i="31"/>
  <c r="H22" i="31" s="1"/>
  <c r="C14" i="31"/>
  <c r="C19" i="31"/>
  <c r="C21" i="31"/>
  <c r="H54" i="31"/>
  <c r="H53" i="1"/>
  <c r="H53" i="20"/>
  <c r="H111" i="20"/>
  <c r="H25" i="33"/>
  <c r="C101" i="20"/>
  <c r="C73" i="20"/>
  <c r="C113" i="31"/>
  <c r="C105" i="31"/>
  <c r="C113" i="32"/>
  <c r="C105" i="32"/>
  <c r="C55" i="33"/>
  <c r="C47" i="33"/>
  <c r="D101" i="20"/>
  <c r="D73" i="20"/>
  <c r="D113" i="31"/>
  <c r="H113" i="31" s="1"/>
  <c r="D105" i="31"/>
  <c r="D55" i="32"/>
  <c r="D47" i="32"/>
  <c r="D113" i="33"/>
  <c r="H113" i="33" s="1"/>
  <c r="D105" i="33"/>
  <c r="H105" i="33" s="1"/>
  <c r="C72" i="20"/>
  <c r="C44" i="20"/>
  <c r="C84" i="32"/>
  <c r="C76" i="32"/>
  <c r="C84" i="33"/>
  <c r="C76" i="33"/>
  <c r="C43" i="20"/>
  <c r="C55" i="31"/>
  <c r="C47" i="31"/>
  <c r="C55" i="32"/>
  <c r="C26" i="32" s="1"/>
  <c r="C47" i="32"/>
  <c r="C113" i="33"/>
  <c r="C105" i="33"/>
  <c r="D43" i="20"/>
  <c r="D55" i="31"/>
  <c r="D47" i="31"/>
  <c r="D113" i="32"/>
  <c r="H113" i="32" s="1"/>
  <c r="D105" i="32"/>
  <c r="H105" i="32" s="1"/>
  <c r="H14" i="33"/>
  <c r="D55" i="33"/>
  <c r="D47" i="33"/>
  <c r="C102" i="20"/>
  <c r="C84" i="31"/>
  <c r="C76" i="31"/>
  <c r="D72" i="20"/>
  <c r="D44" i="20"/>
  <c r="D102" i="20"/>
  <c r="D84" i="31"/>
  <c r="H84" i="31" s="1"/>
  <c r="D76" i="31"/>
  <c r="H15" i="31"/>
  <c r="D84" i="32"/>
  <c r="H84" i="32" s="1"/>
  <c r="D76" i="32"/>
  <c r="H76" i="32" s="1"/>
  <c r="H15" i="32"/>
  <c r="D84" i="33"/>
  <c r="H84" i="33" s="1"/>
  <c r="D76" i="33"/>
  <c r="H76" i="33" s="1"/>
  <c r="H15" i="33"/>
  <c r="H19" i="33"/>
  <c r="D48" i="20"/>
  <c r="D106" i="20"/>
  <c r="D78" i="20"/>
  <c r="C77" i="20"/>
  <c r="C107" i="20"/>
  <c r="C48" i="20"/>
  <c r="C106" i="20"/>
  <c r="C78" i="20"/>
  <c r="D110" i="31"/>
  <c r="H110" i="31" s="1"/>
  <c r="D110" i="33"/>
  <c r="H110" i="33" s="1"/>
  <c r="C49" i="20"/>
  <c r="D77" i="20"/>
  <c r="D49" i="20"/>
  <c r="D107" i="20"/>
  <c r="H20" i="32"/>
  <c r="H20" i="33"/>
  <c r="D110" i="32"/>
  <c r="H110" i="32" s="1"/>
  <c r="D50" i="20"/>
  <c r="D80" i="20"/>
  <c r="D52" i="31"/>
  <c r="H21" i="31"/>
  <c r="D52" i="32"/>
  <c r="C79" i="20"/>
  <c r="C109" i="20"/>
  <c r="C81" i="32"/>
  <c r="C81" i="33"/>
  <c r="D79" i="20"/>
  <c r="D51" i="20"/>
  <c r="C50" i="20"/>
  <c r="C108" i="20"/>
  <c r="C80" i="20"/>
  <c r="C52" i="31"/>
  <c r="C110" i="31"/>
  <c r="C52" i="32"/>
  <c r="C110" i="32"/>
  <c r="C52" i="33"/>
  <c r="C110" i="33"/>
  <c r="D108" i="20"/>
  <c r="D52" i="33"/>
  <c r="H21" i="33"/>
  <c r="C51" i="20"/>
  <c r="C81" i="31"/>
  <c r="D109" i="20"/>
  <c r="D81" i="31"/>
  <c r="H81" i="31" s="1"/>
  <c r="D81" i="32"/>
  <c r="H81" i="32" s="1"/>
  <c r="H22" i="32"/>
  <c r="D81" i="33"/>
  <c r="H81" i="33" s="1"/>
  <c r="C54" i="20"/>
  <c r="D54" i="20"/>
  <c r="H24" i="33"/>
  <c r="H25" i="32"/>
  <c r="C82" i="31"/>
  <c r="D82" i="31"/>
  <c r="H82" i="31" s="1"/>
  <c r="C53" i="31"/>
  <c r="C83" i="31"/>
  <c r="C25" i="31" s="1"/>
  <c r="D83" i="31"/>
  <c r="H83" i="31" s="1"/>
  <c r="D98" i="33"/>
  <c r="H98" i="33" s="1"/>
  <c r="C98" i="33"/>
  <c r="D69" i="33"/>
  <c r="H69" i="33" s="1"/>
  <c r="C69" i="33"/>
  <c r="D40" i="33"/>
  <c r="C40" i="33"/>
  <c r="D98" i="32"/>
  <c r="H98" i="32" s="1"/>
  <c r="C98" i="32"/>
  <c r="D69" i="32"/>
  <c r="H69" i="32" s="1"/>
  <c r="C69" i="32"/>
  <c r="D40" i="32"/>
  <c r="C40" i="32"/>
  <c r="D98" i="31"/>
  <c r="H98" i="31" s="1"/>
  <c r="C98" i="31"/>
  <c r="D69" i="31"/>
  <c r="H69" i="31" s="1"/>
  <c r="C69" i="31"/>
  <c r="D40" i="31"/>
  <c r="C40" i="31"/>
  <c r="D97" i="33"/>
  <c r="H97" i="33" s="1"/>
  <c r="C97" i="33"/>
  <c r="D68" i="33"/>
  <c r="H68" i="33" s="1"/>
  <c r="C68" i="33"/>
  <c r="D39" i="33"/>
  <c r="C39" i="33"/>
  <c r="C10" i="33" s="1"/>
  <c r="D97" i="32"/>
  <c r="H97" i="32" s="1"/>
  <c r="C97" i="32"/>
  <c r="D68" i="32"/>
  <c r="H68" i="32" s="1"/>
  <c r="C68" i="32"/>
  <c r="D39" i="32"/>
  <c r="C39" i="32"/>
  <c r="D97" i="31"/>
  <c r="C97" i="31"/>
  <c r="D68" i="31"/>
  <c r="H68" i="31" s="1"/>
  <c r="C68" i="31"/>
  <c r="D39" i="31"/>
  <c r="C39" i="31"/>
  <c r="D96" i="33"/>
  <c r="H96" i="33" s="1"/>
  <c r="C96" i="33"/>
  <c r="D67" i="33"/>
  <c r="H67" i="33" s="1"/>
  <c r="C67" i="33"/>
  <c r="D38" i="33"/>
  <c r="C38" i="33"/>
  <c r="D96" i="32"/>
  <c r="H96" i="32" s="1"/>
  <c r="C96" i="32"/>
  <c r="D67" i="32"/>
  <c r="H67" i="32" s="1"/>
  <c r="C67" i="32"/>
  <c r="D38" i="32"/>
  <c r="C38" i="32"/>
  <c r="D96" i="31"/>
  <c r="C96" i="31"/>
  <c r="D67" i="31"/>
  <c r="H67" i="31" s="1"/>
  <c r="C67" i="31"/>
  <c r="D38" i="31"/>
  <c r="C38" i="31"/>
  <c r="D95" i="33"/>
  <c r="H95" i="33" s="1"/>
  <c r="C95" i="33"/>
  <c r="D66" i="33"/>
  <c r="H66" i="33" s="1"/>
  <c r="C66" i="33"/>
  <c r="D37" i="33"/>
  <c r="C37" i="33"/>
  <c r="D95" i="32"/>
  <c r="H95" i="32" s="1"/>
  <c r="C95" i="32"/>
  <c r="D66" i="32"/>
  <c r="H66" i="32" s="1"/>
  <c r="C66" i="32"/>
  <c r="D37" i="32"/>
  <c r="C37" i="32"/>
  <c r="D95" i="20"/>
  <c r="H95" i="20" s="1"/>
  <c r="C95" i="20"/>
  <c r="D66" i="20"/>
  <c r="C66" i="20"/>
  <c r="D37" i="20"/>
  <c r="C37" i="20"/>
  <c r="D94" i="33"/>
  <c r="H94" i="33" s="1"/>
  <c r="C94" i="33"/>
  <c r="D65" i="33"/>
  <c r="H65" i="33" s="1"/>
  <c r="C65" i="33"/>
  <c r="D36" i="33"/>
  <c r="C36" i="33"/>
  <c r="D94" i="32"/>
  <c r="H94" i="32" s="1"/>
  <c r="C94" i="32"/>
  <c r="D65" i="32"/>
  <c r="H65" i="32" s="1"/>
  <c r="C65" i="32"/>
  <c r="D36" i="32"/>
  <c r="C36" i="32"/>
  <c r="D94" i="31"/>
  <c r="H94" i="31" s="1"/>
  <c r="C94" i="31"/>
  <c r="D65" i="31"/>
  <c r="H65" i="31" s="1"/>
  <c r="C65" i="31"/>
  <c r="D36" i="31"/>
  <c r="C36" i="31"/>
  <c r="C94" i="20"/>
  <c r="C65" i="20"/>
  <c r="C36" i="20"/>
  <c r="C24" i="1" l="1"/>
  <c r="D24" i="1"/>
  <c r="D25" i="1"/>
  <c r="D25" i="20"/>
  <c r="C25" i="20"/>
  <c r="D22" i="20"/>
  <c r="D22" i="1"/>
  <c r="C22" i="1"/>
  <c r="C22" i="20"/>
  <c r="D21" i="20"/>
  <c r="H21" i="20" s="1"/>
  <c r="D21" i="1"/>
  <c r="C21" i="20"/>
  <c r="C21" i="1"/>
  <c r="C23" i="32"/>
  <c r="C23" i="33"/>
  <c r="H52" i="33"/>
  <c r="D23" i="33"/>
  <c r="H23" i="33" s="1"/>
  <c r="H52" i="32"/>
  <c r="D23" i="32"/>
  <c r="D20" i="1"/>
  <c r="D20" i="20"/>
  <c r="H20" i="20" s="1"/>
  <c r="C20" i="20"/>
  <c r="C20" i="1"/>
  <c r="D19" i="1"/>
  <c r="D19" i="20"/>
  <c r="H19" i="20" s="1"/>
  <c r="C19" i="1"/>
  <c r="C19" i="20"/>
  <c r="C18" i="32"/>
  <c r="C18" i="33"/>
  <c r="C26" i="33"/>
  <c r="H47" i="33"/>
  <c r="D18" i="33"/>
  <c r="H18" i="33" s="1"/>
  <c r="H55" i="33"/>
  <c r="D26" i="33"/>
  <c r="H55" i="32"/>
  <c r="D26" i="32"/>
  <c r="H26" i="32" s="1"/>
  <c r="H47" i="32"/>
  <c r="D18" i="32"/>
  <c r="H18" i="32" s="1"/>
  <c r="D15" i="1"/>
  <c r="D15" i="20"/>
  <c r="C15" i="20"/>
  <c r="C15" i="1"/>
  <c r="D14" i="20"/>
  <c r="D14" i="1"/>
  <c r="C14" i="20"/>
  <c r="C14" i="1"/>
  <c r="C11" i="33"/>
  <c r="H40" i="33"/>
  <c r="D11" i="33"/>
  <c r="H11" i="33" s="1"/>
  <c r="C11" i="32"/>
  <c r="H40" i="32"/>
  <c r="D11" i="32"/>
  <c r="C11" i="31"/>
  <c r="H97" i="31"/>
  <c r="H96" i="31"/>
  <c r="C9" i="31"/>
  <c r="C10" i="31"/>
  <c r="C9" i="32"/>
  <c r="C10" i="32"/>
  <c r="C9" i="33"/>
  <c r="H39" i="33"/>
  <c r="D10" i="33"/>
  <c r="H10" i="33" s="1"/>
  <c r="H38" i="33"/>
  <c r="D9" i="33"/>
  <c r="H9" i="33" s="1"/>
  <c r="H39" i="32"/>
  <c r="D10" i="32"/>
  <c r="H38" i="32"/>
  <c r="D9" i="32"/>
  <c r="C8" i="33"/>
  <c r="C8" i="32"/>
  <c r="H66" i="20"/>
  <c r="H37" i="33"/>
  <c r="D8" i="33"/>
  <c r="H8" i="33" s="1"/>
  <c r="H37" i="32"/>
  <c r="D8" i="32"/>
  <c r="H37" i="20"/>
  <c r="D8" i="20"/>
  <c r="H8" i="20" s="1"/>
  <c r="C8" i="20"/>
  <c r="C7" i="20"/>
  <c r="C7" i="31"/>
  <c r="C7" i="32"/>
  <c r="C7" i="33"/>
  <c r="H36" i="33"/>
  <c r="D7" i="33"/>
  <c r="H7" i="33" s="1"/>
  <c r="H36" i="32"/>
  <c r="D7" i="32"/>
  <c r="H105" i="31"/>
  <c r="H76" i="31"/>
  <c r="H36" i="31"/>
  <c r="D7" i="31"/>
  <c r="H7" i="31" s="1"/>
  <c r="H40" i="31"/>
  <c r="D11" i="31"/>
  <c r="C24" i="31"/>
  <c r="H47" i="31"/>
  <c r="D18" i="31"/>
  <c r="C26" i="31"/>
  <c r="D25" i="31"/>
  <c r="D24" i="31"/>
  <c r="H52" i="31"/>
  <c r="D23" i="31"/>
  <c r="H23" i="31" s="1"/>
  <c r="C23" i="31"/>
  <c r="H55" i="31"/>
  <c r="D26" i="31"/>
  <c r="H38" i="31"/>
  <c r="D9" i="31"/>
  <c r="H39" i="31"/>
  <c r="D10" i="31"/>
  <c r="H10" i="31" s="1"/>
  <c r="C18" i="31"/>
  <c r="H54" i="1"/>
  <c r="H54" i="20"/>
  <c r="H109" i="1"/>
  <c r="H109" i="20"/>
  <c r="H51" i="20"/>
  <c r="H80" i="1"/>
  <c r="H80" i="20"/>
  <c r="H108" i="1"/>
  <c r="H108" i="20"/>
  <c r="H50" i="1"/>
  <c r="H50" i="20"/>
  <c r="H79" i="1"/>
  <c r="H79" i="20"/>
  <c r="H49" i="20"/>
  <c r="H78" i="1"/>
  <c r="H78" i="20"/>
  <c r="H107" i="1"/>
  <c r="H107" i="20"/>
  <c r="H48" i="20"/>
  <c r="H77" i="1"/>
  <c r="H77" i="20"/>
  <c r="H106" i="1"/>
  <c r="H106" i="20"/>
  <c r="H73" i="1"/>
  <c r="H73" i="20"/>
  <c r="H102" i="1"/>
  <c r="H102" i="20"/>
  <c r="H44" i="20"/>
  <c r="H72" i="1"/>
  <c r="H72" i="20"/>
  <c r="H43" i="20"/>
  <c r="H101" i="1"/>
  <c r="H101" i="20"/>
  <c r="H82" i="1"/>
  <c r="H83" i="1"/>
  <c r="H25" i="20"/>
  <c r="D36" i="20"/>
  <c r="D65" i="20"/>
  <c r="H7" i="32"/>
  <c r="D71" i="33"/>
  <c r="H71" i="33" s="1"/>
  <c r="D94" i="20"/>
  <c r="H8" i="32"/>
  <c r="C66" i="31"/>
  <c r="D95" i="31"/>
  <c r="C37" i="31"/>
  <c r="D66" i="31"/>
  <c r="D37" i="31"/>
  <c r="C95" i="31"/>
  <c r="C67" i="20"/>
  <c r="D96" i="20"/>
  <c r="C39" i="20"/>
  <c r="D68" i="20"/>
  <c r="D71" i="32"/>
  <c r="H71" i="32" s="1"/>
  <c r="D67" i="20"/>
  <c r="D39" i="20"/>
  <c r="H9" i="31"/>
  <c r="H9" i="32"/>
  <c r="C97" i="20"/>
  <c r="D100" i="32"/>
  <c r="H100" i="32" s="1"/>
  <c r="D100" i="33"/>
  <c r="H100" i="33" s="1"/>
  <c r="C96" i="20"/>
  <c r="C68" i="20"/>
  <c r="D97" i="20"/>
  <c r="H10" i="32"/>
  <c r="D38" i="20"/>
  <c r="C38" i="20"/>
  <c r="C40" i="20"/>
  <c r="C69" i="20"/>
  <c r="C98" i="20"/>
  <c r="C42" i="32"/>
  <c r="C100" i="32"/>
  <c r="C42" i="33"/>
  <c r="C100" i="33"/>
  <c r="D40" i="20"/>
  <c r="D69" i="20"/>
  <c r="D98" i="20"/>
  <c r="H11" i="31"/>
  <c r="D42" i="32"/>
  <c r="H11" i="32"/>
  <c r="D42" i="33"/>
  <c r="C41" i="20"/>
  <c r="C70" i="20"/>
  <c r="C99" i="20"/>
  <c r="C71" i="32"/>
  <c r="C71" i="33"/>
  <c r="D41" i="20"/>
  <c r="D70" i="20"/>
  <c r="D99" i="20"/>
  <c r="C84" i="20"/>
  <c r="C76" i="20"/>
  <c r="H26" i="33"/>
  <c r="H26" i="31"/>
  <c r="D55" i="20"/>
  <c r="D47" i="20"/>
  <c r="D47" i="1" s="1"/>
  <c r="H14" i="20"/>
  <c r="H18" i="31"/>
  <c r="C55" i="20"/>
  <c r="C47" i="20"/>
  <c r="C47" i="1" s="1"/>
  <c r="H15" i="20"/>
  <c r="D84" i="20"/>
  <c r="D76" i="20"/>
  <c r="D113" i="20"/>
  <c r="D105" i="20"/>
  <c r="C113" i="20"/>
  <c r="C105" i="20"/>
  <c r="C52" i="20"/>
  <c r="H23" i="32"/>
  <c r="D110" i="20"/>
  <c r="D81" i="20"/>
  <c r="C81" i="20"/>
  <c r="H22" i="20"/>
  <c r="C110" i="20"/>
  <c r="D52" i="20"/>
  <c r="H25" i="31"/>
  <c r="H24" i="31"/>
  <c r="H44" i="1" l="1"/>
  <c r="H51" i="1"/>
  <c r="C25" i="1"/>
  <c r="H49" i="1"/>
  <c r="H48" i="1"/>
  <c r="D23" i="20"/>
  <c r="H23" i="20" s="1"/>
  <c r="D23" i="1"/>
  <c r="C23" i="1"/>
  <c r="C23" i="20"/>
  <c r="D18" i="20"/>
  <c r="C18" i="20"/>
  <c r="D26" i="1"/>
  <c r="D26" i="20"/>
  <c r="H43" i="1"/>
  <c r="D18" i="1"/>
  <c r="C26" i="1"/>
  <c r="C26" i="20"/>
  <c r="D12" i="20"/>
  <c r="D12" i="1"/>
  <c r="C12" i="20"/>
  <c r="C12" i="1"/>
  <c r="D11" i="20"/>
  <c r="D11" i="1"/>
  <c r="C11" i="1"/>
  <c r="C11" i="20"/>
  <c r="D10" i="1"/>
  <c r="D10" i="20"/>
  <c r="C10" i="20"/>
  <c r="C10" i="1"/>
  <c r="D9" i="20"/>
  <c r="D9" i="1"/>
  <c r="C9" i="1"/>
  <c r="C9" i="20"/>
  <c r="D8" i="1"/>
  <c r="C8" i="1"/>
  <c r="C13" i="32"/>
  <c r="D7" i="20"/>
  <c r="C13" i="33"/>
  <c r="C7" i="1"/>
  <c r="H42" i="33"/>
  <c r="D13" i="33"/>
  <c r="H13" i="33" s="1"/>
  <c r="H42" i="32"/>
  <c r="D13" i="32"/>
  <c r="H13" i="32" s="1"/>
  <c r="C18" i="1"/>
  <c r="H37" i="31"/>
  <c r="D8" i="31"/>
  <c r="C8" i="31"/>
  <c r="H22" i="1"/>
  <c r="H21" i="1"/>
  <c r="H19" i="1"/>
  <c r="H110" i="1"/>
  <c r="H110" i="20"/>
  <c r="H81" i="1"/>
  <c r="H81" i="20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20"/>
  <c r="H99" i="1"/>
  <c r="H99" i="20"/>
  <c r="H98" i="1"/>
  <c r="H98" i="20"/>
  <c r="H69" i="20"/>
  <c r="H70" i="1"/>
  <c r="H70" i="20"/>
  <c r="H41" i="1"/>
  <c r="H41" i="20"/>
  <c r="H40" i="1"/>
  <c r="H40" i="20"/>
  <c r="H97" i="1"/>
  <c r="H97" i="20"/>
  <c r="H39" i="20"/>
  <c r="H68" i="1"/>
  <c r="H68" i="20"/>
  <c r="H96" i="1"/>
  <c r="H96" i="20"/>
  <c r="H38" i="20"/>
  <c r="H67" i="1"/>
  <c r="H67" i="20"/>
  <c r="H66" i="1"/>
  <c r="H66" i="31"/>
  <c r="H95" i="1"/>
  <c r="H95" i="31"/>
  <c r="H94" i="1"/>
  <c r="H94" i="20"/>
  <c r="H65" i="1"/>
  <c r="H65" i="20"/>
  <c r="H36" i="20"/>
  <c r="C71" i="31"/>
  <c r="C85" i="31" s="1"/>
  <c r="H37" i="1"/>
  <c r="C42" i="31"/>
  <c r="H20" i="1"/>
  <c r="H25" i="1"/>
  <c r="H24" i="1"/>
  <c r="D42" i="31"/>
  <c r="D71" i="31"/>
  <c r="D100" i="31"/>
  <c r="D114" i="32"/>
  <c r="H114" i="32" s="1"/>
  <c r="C85" i="32"/>
  <c r="D85" i="32"/>
  <c r="H85" i="32" s="1"/>
  <c r="C56" i="32"/>
  <c r="C114" i="33"/>
  <c r="D114" i="33"/>
  <c r="H114" i="33" s="1"/>
  <c r="D85" i="33"/>
  <c r="H85" i="33" s="1"/>
  <c r="C56" i="33"/>
  <c r="D100" i="20"/>
  <c r="D71" i="20"/>
  <c r="H71" i="20" s="1"/>
  <c r="H7" i="20"/>
  <c r="C100" i="31"/>
  <c r="H8" i="31"/>
  <c r="C114" i="32"/>
  <c r="H9" i="20"/>
  <c r="H10" i="20"/>
  <c r="C85" i="33"/>
  <c r="D42" i="20"/>
  <c r="H11" i="20"/>
  <c r="C71" i="20"/>
  <c r="H12" i="20"/>
  <c r="D56" i="33"/>
  <c r="D56" i="32"/>
  <c r="C100" i="20"/>
  <c r="C42" i="20"/>
  <c r="H18" i="20"/>
  <c r="H26" i="20"/>
  <c r="H52" i="1" l="1"/>
  <c r="H47" i="1"/>
  <c r="H55" i="1"/>
  <c r="H69" i="1"/>
  <c r="H38" i="1"/>
  <c r="H39" i="1"/>
  <c r="C27" i="33"/>
  <c r="H100" i="20"/>
  <c r="H100" i="1"/>
  <c r="H71" i="1"/>
  <c r="C27" i="32"/>
  <c r="H56" i="33"/>
  <c r="D27" i="33"/>
  <c r="H27" i="33" s="1"/>
  <c r="H56" i="32"/>
  <c r="D27" i="32"/>
  <c r="H27" i="32" s="1"/>
  <c r="H36" i="1"/>
  <c r="D7" i="1"/>
  <c r="H7" i="1" s="1"/>
  <c r="H42" i="20"/>
  <c r="D13" i="20"/>
  <c r="H13" i="20" s="1"/>
  <c r="C13" i="20"/>
  <c r="H42" i="31"/>
  <c r="D13" i="31"/>
  <c r="H13" i="31" s="1"/>
  <c r="C56" i="31"/>
  <c r="C13" i="31"/>
  <c r="H10" i="1"/>
  <c r="D114" i="31"/>
  <c r="H100" i="31"/>
  <c r="D85" i="31"/>
  <c r="H71" i="31"/>
  <c r="H9" i="1"/>
  <c r="H11" i="1"/>
  <c r="H8" i="1"/>
  <c r="H12" i="1"/>
  <c r="D56" i="31"/>
  <c r="H18" i="1"/>
  <c r="H23" i="1"/>
  <c r="H26" i="1"/>
  <c r="D114" i="20"/>
  <c r="C56" i="20"/>
  <c r="D85" i="20"/>
  <c r="C86" i="31"/>
  <c r="D115" i="32"/>
  <c r="H115" i="32" s="1"/>
  <c r="C86" i="32"/>
  <c r="D86" i="32"/>
  <c r="H86" i="32" s="1"/>
  <c r="C57" i="32"/>
  <c r="D115" i="33"/>
  <c r="H115" i="33" s="1"/>
  <c r="C115" i="33"/>
  <c r="D86" i="33"/>
  <c r="H86" i="33" s="1"/>
  <c r="C57" i="33"/>
  <c r="C114" i="31"/>
  <c r="C115" i="32"/>
  <c r="C114" i="20"/>
  <c r="D57" i="33"/>
  <c r="C86" i="33"/>
  <c r="D57" i="32"/>
  <c r="C85" i="20"/>
  <c r="D56" i="20"/>
  <c r="D56" i="1" s="1"/>
  <c r="C56" i="1" l="1"/>
  <c r="C13" i="1"/>
  <c r="D13" i="1"/>
  <c r="H13" i="1" s="1"/>
  <c r="C27" i="20"/>
  <c r="C28" i="32"/>
  <c r="C28" i="33"/>
  <c r="H57" i="33"/>
  <c r="D28" i="33"/>
  <c r="H28" i="33" s="1"/>
  <c r="H57" i="32"/>
  <c r="D28" i="32"/>
  <c r="H28" i="32" s="1"/>
  <c r="H56" i="20"/>
  <c r="D27" i="20"/>
  <c r="H27" i="20" s="1"/>
  <c r="H42" i="1"/>
  <c r="H114" i="31"/>
  <c r="H114" i="1"/>
  <c r="H85" i="31"/>
  <c r="H85" i="1"/>
  <c r="D86" i="31"/>
  <c r="D27" i="31"/>
  <c r="H27" i="31" s="1"/>
  <c r="H56" i="1"/>
  <c r="C57" i="31"/>
  <c r="C27" i="31"/>
  <c r="D115" i="31"/>
  <c r="D57" i="31"/>
  <c r="H56" i="31"/>
  <c r="H114" i="20"/>
  <c r="H85" i="20"/>
  <c r="D115" i="20"/>
  <c r="C57" i="20"/>
  <c r="C115" i="20"/>
  <c r="D86" i="20"/>
  <c r="C115" i="31"/>
  <c r="C86" i="20"/>
  <c r="C6" i="37" s="1"/>
  <c r="D57" i="20"/>
  <c r="D57" i="1" l="1"/>
  <c r="D5" i="37" s="1"/>
  <c r="C57" i="1"/>
  <c r="C27" i="1"/>
  <c r="D28" i="20"/>
  <c r="H28" i="20" s="1"/>
  <c r="C7" i="37"/>
  <c r="C28" i="20"/>
  <c r="H115" i="31"/>
  <c r="D7" i="37"/>
  <c r="D27" i="1"/>
  <c r="H27" i="1" s="1"/>
  <c r="H86" i="31"/>
  <c r="D6" i="37"/>
  <c r="C15" i="37" s="1"/>
  <c r="H57" i="31"/>
  <c r="D28" i="31"/>
  <c r="H28" i="31" s="1"/>
  <c r="C28" i="31"/>
  <c r="H115" i="20"/>
  <c r="H86" i="20"/>
  <c r="H57" i="20"/>
  <c r="C28" i="1" l="1"/>
  <c r="C8" i="37" s="1"/>
  <c r="C16" i="37"/>
  <c r="D28" i="1"/>
  <c r="D8" i="37" s="1"/>
  <c r="H57" i="1"/>
  <c r="H115" i="1"/>
  <c r="H86" i="1"/>
  <c r="C5" i="37"/>
  <c r="C14" i="37" s="1"/>
  <c r="C17" i="37" l="1"/>
  <c r="H28" i="1"/>
</calcChain>
</file>

<file path=xl/sharedStrings.xml><?xml version="1.0" encoding="utf-8"?>
<sst xmlns="http://schemas.openxmlformats.org/spreadsheetml/2006/main" count="3280" uniqueCount="207">
  <si>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</si>
  <si>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</si>
  <si>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</si>
  <si>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</si>
  <si>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</si>
  <si>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</si>
  <si>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</si>
  <si>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</si>
  <si>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</si>
  <si>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</si>
  <si>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</si>
  <si>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</si>
  <si>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</si>
  <si>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</si>
  <si>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</si>
  <si>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</si>
  <si>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</si>
  <si>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</si>
  <si>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</si>
  <si>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</si>
  <si>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</si>
  <si>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</si>
  <si>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</si>
  <si>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</si>
  <si>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</si>
  <si>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</si>
  <si>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</si>
  <si>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</si>
  <si>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</si>
  <si>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</si>
  <si>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</si>
  <si>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</si>
  <si>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</si>
  <si>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</si>
  <si>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</si>
  <si>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</si>
  <si>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</si>
  <si>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</si>
  <si>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</si>
  <si>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</si>
  <si>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</si>
  <si>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</si>
  <si>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</si>
  <si>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</si>
  <si>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</si>
  <si>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</si>
  <si>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</si>
  <si>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</si>
  <si>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</si>
  <si>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</si>
  <si>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</si>
  <si>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</si>
  <si>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</si>
  <si>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</si>
  <si>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</si>
  <si>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</si>
  <si>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</si>
  <si>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</si>
  <si>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</si>
  <si>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</si>
  <si>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</si>
  <si>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</si>
  <si>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</si>
  <si>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</si>
  <si>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</si>
  <si>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</si>
  <si>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</si>
  <si>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</si>
  <si>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</si>
  <si>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</si>
  <si>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</si>
  <si>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</si>
  <si>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</si>
  <si>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</si>
  <si>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</si>
  <si>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</si>
  <si>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</si>
  <si>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</si>
  <si>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</si>
  <si>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</si>
  <si>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</si>
  <si>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</si>
  <si>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</si>
  <si>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</si>
  <si>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</si>
  <si>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</si>
  <si>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</si>
  <si>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</si>
  <si>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</si>
  <si>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</si>
  <si>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</si>
  <si>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</si>
  <si>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</si>
  <si>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</si>
  <si>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</si>
  <si>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</si>
  <si>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</si>
  <si>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</si>
  <si>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</si>
  <si>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</si>
  <si>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</si>
  <si>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</si>
  <si>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</si>
  <si>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</si>
  <si>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</si>
  <si>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</si>
  <si>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</si>
  <si>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</si>
  <si>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</si>
  <si>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</si>
  <si>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</si>
  <si>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</si>
  <si>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</si>
  <si>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</si>
  <si>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</si>
  <si>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</si>
  <si>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</si>
  <si>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</si>
  <si>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</si>
  <si>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</si>
  <si>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</si>
  <si>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</si>
  <si>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</si>
  <si>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</si>
  <si>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</si>
  <si>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</si>
  <si>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</si>
  <si>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</si>
  <si>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</si>
  <si>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</si>
  <si>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</si>
  <si>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</si>
  <si>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</si>
  <si>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</si>
  <si>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</si>
  <si>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</si>
  <si>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</si>
  <si>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</si>
  <si>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</si>
  <si>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</si>
  <si>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</si>
  <si>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</si>
  <si>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</si>
  <si>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</si>
  <si>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</si>
  <si>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</si>
  <si>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</si>
  <si>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</si>
  <si>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</si>
  <si>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</si>
  <si>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</si>
  <si>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</si>
  <si>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</si>
  <si>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</si>
  <si>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</si>
  <si>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</si>
  <si>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</si>
  <si>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</si>
  <si>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</si>
  <si>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</si>
  <si>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</si>
  <si>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</si>
  <si>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</si>
  <si>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</si>
  <si>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</si>
  <si>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</si>
  <si>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</si>
  <si>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</si>
  <si>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</si>
  <si>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</si>
  <si>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</si>
  <si>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</si>
  <si>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</si>
  <si>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</si>
  <si>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</si>
  <si>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</si>
  <si>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</si>
  <si>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Zkratka dalšího účastníka projektu</t>
  </si>
  <si>
    <t>Zkratka příjemce a dalších účastníků projektu</t>
  </si>
  <si>
    <t>Řešitel příjemce (GP)</t>
  </si>
  <si>
    <t>Zkratka příjemce projektu</t>
  </si>
  <si>
    <t>Role na projektu 
(GS/RS/DP)</t>
  </si>
  <si>
    <t>Role na projektu  (GS/RS/DP)</t>
  </si>
  <si>
    <t>D4</t>
  </si>
  <si>
    <t>Celkový rozpočet projektu ver. D4 - celkové náklady projektu za celou dobu řešení 
 (součet  rozpočtů příjemce a dalších účastníků v jednotlivých letech)</t>
  </si>
  <si>
    <t>Celkový rozpočet projektu ver. D4 - rok 2020</t>
  </si>
  <si>
    <t>Celkový rozpočet projektu ver. D4 - rok 2021</t>
  </si>
  <si>
    <t>Celkový rozpočet projektu ver. D4 - rok 2022</t>
  </si>
  <si>
    <t>Rozpočet projektu ver. D4 - celkové náklady příjemce</t>
  </si>
  <si>
    <t>Rozpočet projektu ver. D4 - příjemce - rok 2020</t>
  </si>
  <si>
    <t>Rozpočet projektu ver. D4 - příjemce - rok 2021</t>
  </si>
  <si>
    <t>Rozpočet projektu ver. D4 - příjemce - rok 2022</t>
  </si>
  <si>
    <t>Rozpočet projektu ver. D4 - celkové náklady  Další účastník č. 1</t>
  </si>
  <si>
    <t>Rozpočet projektu ver. D4 - Další účastník č. 1 - rok 2020</t>
  </si>
  <si>
    <t>Rozpočet projektu ver. D4 - Další účastník č. 1 - rok 2021</t>
  </si>
  <si>
    <t>Rozpočet projektu ver. D4 - Další účastník č. 1 - rok 2022</t>
  </si>
  <si>
    <t>Rozpočet projektu ver. D4 - celkové náklady  Další účastník č. 2</t>
  </si>
  <si>
    <t>Rozpočet projektu ver. D4 -  Další účastník č. 2 - rok 2020</t>
  </si>
  <si>
    <t>Rozpočet projektu ver. D4 -  Další účastník č. 2 - rok 2021</t>
  </si>
  <si>
    <t>Rozpočet projektu ver. D4 -  Další účastník č. 2 - rok 2022</t>
  </si>
  <si>
    <t>Rozpočet projektu ver. D4 - celkové náklady  Další účastník č. 3</t>
  </si>
  <si>
    <t>Rozpočet projektu ver. D4 -  Další účastník č. 3 - rok 2020</t>
  </si>
  <si>
    <t>Rozpočet projektu ver. D4 -  Další účastník č. 3 - rok 2021</t>
  </si>
  <si>
    <t>Rozpočet projektu ver. D4 -  Další účastník č. 3 - rok 2022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</si>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</sst>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12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164" fontId="18" fillId="0" borderId="48" xfId="1" applyFont="1" applyBorder="1" applyAlignment="1" applyProtection="1">
      <alignment horizontal="left" vertical="top" wrapText="1"/>
      <protection locked="0"/>
    </xf>
    <xf numFmtId="164" fontId="18" fillId="0" borderId="49" xfId="1" applyFont="1" applyBorder="1" applyAlignment="1" applyProtection="1">
      <alignment horizontal="left" vertical="top" wrapText="1"/>
      <protection locked="0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9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33" xfId="0" applyFont="1" applyBorder="1" applyAlignment="1" applyProtection="1">
      <alignment horizontal="left" vertical="top" wrapText="1"/>
      <protection locked="0"/>
    </xf>
    <xf numFmtId="3" fontId="19" fillId="0" borderId="5" xfId="0" applyNumberFormat="1" applyFont="1" applyBorder="1" applyAlignment="1" applyProtection="1">
      <alignment horizontal="right" vertical="top" wrapText="1"/>
      <protection locked="0"/>
    </xf>
    <xf numFmtId="0" fontId="19" fillId="0" borderId="5" xfId="0" applyFont="1" applyBorder="1" applyAlignment="1" applyProtection="1">
      <alignment horizontal="left" vertical="top" wrapText="1"/>
      <protection locked="0"/>
    </xf>
    <xf numFmtId="0" fontId="20" fillId="0" borderId="5" xfId="0" applyFont="1" applyBorder="1" applyAlignment="1" applyProtection="1">
      <alignment horizontal="center" vertical="top" wrapText="1"/>
      <protection locked="0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wrapText="1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9" fillId="0" borderId="35" xfId="0" applyFont="1" applyBorder="1" applyAlignment="1" applyProtection="1">
      <alignment horizontal="left" vertical="top" wrapText="1"/>
      <protection locked="0"/>
    </xf>
    <xf numFmtId="3" fontId="19" fillId="0" borderId="1" xfId="0" applyNumberFormat="1" applyFont="1" applyBorder="1" applyAlignment="1" applyProtection="1">
      <alignment horizontal="right" vertical="top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top" wrapText="1"/>
      <protection locked="0"/>
    </xf>
    <xf numFmtId="0" fontId="19" fillId="0" borderId="9" xfId="0" applyFont="1" applyBorder="1" applyAlignment="1" applyProtection="1">
      <alignment horizontal="left" vertical="top" wrapText="1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  <xf numFmtId="0" fontId="19" fillId="0" borderId="53" xfId="0" applyFont="1" applyBorder="1" applyAlignment="1" applyProtection="1">
      <alignment horizontal="left" vertical="top" wrapText="1"/>
      <protection locked="0"/>
    </xf>
    <xf numFmtId="3" fontId="19" fillId="0" borderId="11" xfId="0" applyNumberFormat="1" applyFont="1" applyBorder="1" applyAlignment="1" applyProtection="1">
      <alignment horizontal="right" vertical="top" wrapText="1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20" fillId="0" borderId="11" xfId="0" applyFont="1" applyBorder="1" applyAlignment="1" applyProtection="1">
      <alignment horizontal="center" vertical="top" wrapText="1"/>
      <protection locked="0"/>
    </xf>
    <xf numFmtId="0" fontId="19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9" fillId="16" borderId="10" xfId="0" applyFont="1" applyFill="1" applyBorder="1" applyAlignment="1" applyProtection="1">
      <alignment horizontal="left" vertical="top" wrapText="1"/>
      <protection locked="0"/>
    </xf>
    <xf numFmtId="0" fontId="19" fillId="16" borderId="53" xfId="0" applyFont="1" applyFill="1" applyBorder="1" applyAlignment="1" applyProtection="1">
      <alignment horizontal="left" vertical="top" wrapText="1"/>
      <protection locked="0"/>
    </xf>
    <xf numFmtId="3" fontId="19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9" fillId="16" borderId="11" xfId="0" applyFont="1" applyFill="1" applyBorder="1" applyAlignment="1" applyProtection="1">
      <alignment horizontal="left" vertical="top" wrapText="1"/>
      <protection locked="0"/>
    </xf>
    <xf numFmtId="0" fontId="20" fillId="16" borderId="11" xfId="0" applyFont="1" applyFill="1" applyBorder="1" applyAlignment="1" applyProtection="1">
      <alignment horizontal="center" vertical="top" wrapText="1"/>
      <protection locked="0"/>
    </xf>
    <xf numFmtId="0" fontId="19" fillId="16" borderId="12" xfId="0" applyFont="1" applyFill="1" applyBorder="1" applyAlignment="1" applyProtection="1">
      <alignment horizontal="left" vertical="top" wrapText="1"/>
      <protection locked="0"/>
    </xf>
    <xf numFmtId="0" fontId="19" fillId="0" borderId="0" xfId="0" applyFont="1"/>
    <xf numFmtId="0" fontId="19" fillId="0" borderId="19" xfId="0" applyFont="1" applyBorder="1"/>
    <xf numFmtId="0" fontId="19" fillId="8" borderId="36" xfId="0" applyFont="1" applyFill="1" applyBorder="1" applyAlignment="1">
      <alignment horizontal="center" vertical="center" wrapText="1"/>
    </xf>
    <xf numFmtId="0" fontId="19" fillId="8" borderId="36" xfId="0" applyFont="1" applyFill="1" applyBorder="1" applyAlignment="1">
      <alignment horizontal="left" vertical="center" wrapText="1"/>
    </xf>
    <xf numFmtId="0" fontId="19" fillId="0" borderId="0" xfId="0" applyFont="1" applyProtection="1">
      <protection locked="0"/>
    </xf>
    <xf numFmtId="0" fontId="22" fillId="0" borderId="0" xfId="0" applyFont="1" applyBorder="1" applyAlignment="1">
      <alignment vertical="center"/>
    </xf>
    <xf numFmtId="0" fontId="23" fillId="22" borderId="17" xfId="0" applyFont="1" applyFill="1" applyBorder="1" applyAlignment="1">
      <alignment horizontal="center" vertical="center" wrapText="1"/>
    </xf>
    <xf numFmtId="0" fontId="23" fillId="22" borderId="25" xfId="0" applyFont="1" applyFill="1" applyBorder="1" applyAlignment="1">
      <alignment horizontal="center" vertical="center" wrapText="1"/>
    </xf>
    <xf numFmtId="0" fontId="23" fillId="23" borderId="3" xfId="0" applyFont="1" applyFill="1" applyBorder="1" applyAlignment="1">
      <alignment horizontal="center" vertical="center" wrapText="1"/>
    </xf>
    <xf numFmtId="0" fontId="23" fillId="23" borderId="20" xfId="0" applyFont="1" applyFill="1" applyBorder="1" applyAlignment="1">
      <alignment horizontal="center" vertical="center" wrapText="1"/>
    </xf>
    <xf numFmtId="0" fontId="23" fillId="22" borderId="51" xfId="0" applyFont="1" applyFill="1" applyBorder="1" applyAlignment="1">
      <alignment horizontal="center" vertical="center" wrapText="1"/>
    </xf>
    <xf numFmtId="3" fontId="23" fillId="24" borderId="4" xfId="0" applyNumberFormat="1" applyFont="1" applyFill="1" applyBorder="1" applyAlignment="1">
      <alignment horizontal="right" vertical="center" wrapText="1"/>
    </xf>
    <xf numFmtId="0" fontId="23" fillId="22" borderId="54" xfId="0" applyFont="1" applyFill="1" applyBorder="1" applyAlignment="1">
      <alignment horizontal="center" vertical="center" wrapText="1"/>
    </xf>
    <xf numFmtId="3" fontId="23" fillId="24" borderId="7" xfId="0" applyNumberFormat="1" applyFont="1" applyFill="1" applyBorder="1" applyAlignment="1">
      <alignment horizontal="right" vertical="center" wrapText="1"/>
    </xf>
    <xf numFmtId="0" fontId="23" fillId="22" borderId="52" xfId="0" applyFont="1" applyFill="1" applyBorder="1" applyAlignment="1">
      <alignment horizontal="center" vertical="center" wrapText="1"/>
    </xf>
    <xf numFmtId="3" fontId="23" fillId="24" borderId="44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15" xfId="0" applyNumberFormat="1" applyFont="1" applyFill="1" applyBorder="1" applyAlignment="1">
      <alignment horizontal="right" vertical="center" wrapText="1"/>
    </xf>
    <xf numFmtId="3" fontId="22" fillId="24" borderId="3" xfId="0" applyNumberFormat="1" applyFont="1" applyFill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 wrapText="1"/>
    </xf>
    <xf numFmtId="0" fontId="22" fillId="3" borderId="3" xfId="0" applyFont="1" applyFill="1" applyBorder="1" applyAlignment="1">
      <alignment vertical="center" wrapText="1"/>
    </xf>
    <xf numFmtId="0" fontId="19" fillId="22" borderId="50" xfId="0" applyFont="1" applyFill="1" applyBorder="1" applyAlignment="1">
      <alignment horizontal="center" vertical="center" wrapText="1"/>
    </xf>
    <xf numFmtId="0" fontId="19" fillId="22" borderId="43" xfId="0" applyFont="1" applyFill="1" applyBorder="1" applyAlignment="1">
      <alignment horizontal="center" vertical="center" wrapText="1"/>
    </xf>
    <xf numFmtId="0" fontId="23" fillId="25" borderId="3" xfId="0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center" vertical="center" wrapText="1"/>
    </xf>
    <xf numFmtId="0" fontId="23" fillId="25" borderId="56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19" fillId="22" borderId="50" xfId="0" applyFont="1" applyFill="1" applyBorder="1" applyAlignment="1">
      <alignment horizontal="justify" vertical="center" wrapText="1"/>
    </xf>
    <xf numFmtId="3" fontId="19" fillId="24" borderId="50" xfId="0" applyNumberFormat="1" applyFont="1" applyFill="1" applyBorder="1" applyAlignment="1">
      <alignment horizontal="right" vertical="center" wrapText="1"/>
    </xf>
    <xf numFmtId="3" fontId="21" fillId="24" borderId="50" xfId="0" applyNumberFormat="1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center" vertical="center" wrapText="1"/>
    </xf>
    <xf numFmtId="3" fontId="19" fillId="24" borderId="51" xfId="0" applyNumberFormat="1" applyFont="1" applyFill="1" applyBorder="1"/>
    <xf numFmtId="3" fontId="23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5" xfId="0" applyFont="1" applyFill="1" applyBorder="1" applyAlignment="1" applyProtection="1">
      <alignment horizontal="left" vertical="center" wrapText="1"/>
      <protection locked="0"/>
    </xf>
    <xf numFmtId="3" fontId="23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6" xfId="0" applyFont="1" applyFill="1" applyBorder="1" applyAlignment="1" applyProtection="1">
      <alignment horizontal="left" vertical="center" wrapText="1"/>
      <protection locked="0"/>
    </xf>
    <xf numFmtId="0" fontId="23" fillId="25" borderId="54" xfId="0" applyFont="1" applyFill="1" applyBorder="1" applyAlignment="1">
      <alignment horizontal="center" vertical="center" wrapText="1"/>
    </xf>
    <xf numFmtId="3" fontId="19" fillId="24" borderId="54" xfId="0" applyNumberFormat="1" applyFont="1" applyFill="1" applyBorder="1"/>
    <xf numFmtId="3" fontId="23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" xfId="0" applyFont="1" applyFill="1" applyBorder="1" applyAlignment="1" applyProtection="1">
      <alignment horizontal="left" vertical="center" wrapText="1"/>
      <protection locked="0"/>
    </xf>
    <xf numFmtId="3" fontId="23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9" xfId="0" applyFont="1" applyFill="1" applyBorder="1" applyAlignment="1" applyProtection="1">
      <alignment horizontal="left" vertical="center" wrapText="1"/>
      <protection locked="0"/>
    </xf>
    <xf numFmtId="3" fontId="19" fillId="24" borderId="43" xfId="0" applyNumberFormat="1" applyFont="1" applyFill="1" applyBorder="1" applyAlignment="1">
      <alignment horizontal="right" vertical="center" wrapText="1"/>
    </xf>
    <xf numFmtId="0" fontId="23" fillId="25" borderId="55" xfId="0" applyFont="1" applyFill="1" applyBorder="1" applyAlignment="1">
      <alignment horizontal="center" vertical="center" wrapText="1"/>
    </xf>
    <xf numFmtId="3" fontId="19" fillId="24" borderId="55" xfId="0" applyNumberFormat="1" applyFont="1" applyFill="1" applyBorder="1"/>
    <xf numFmtId="3" fontId="23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1" xfId="0" applyFont="1" applyFill="1" applyBorder="1" applyAlignment="1" applyProtection="1">
      <alignment horizontal="left" vertical="center" wrapText="1"/>
      <protection locked="0"/>
    </xf>
    <xf numFmtId="3" fontId="23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2" xfId="0" applyFont="1" applyFill="1" applyBorder="1" applyAlignment="1" applyProtection="1">
      <alignment horizontal="left" vertical="center" wrapText="1"/>
      <protection locked="0"/>
    </xf>
    <xf numFmtId="0" fontId="22" fillId="25" borderId="3" xfId="0" applyFont="1" applyFill="1" applyBorder="1" applyAlignment="1">
      <alignment horizontal="center" vertical="center" wrapText="1"/>
    </xf>
    <xf numFmtId="3" fontId="19" fillId="24" borderId="3" xfId="0" applyNumberFormat="1" applyFont="1" applyFill="1" applyBorder="1"/>
    <xf numFmtId="0" fontId="22" fillId="26" borderId="0" xfId="0" applyFont="1" applyFill="1" applyBorder="1" applyAlignment="1">
      <alignment horizontal="right" vertical="center" wrapText="1"/>
    </xf>
    <xf numFmtId="0" fontId="22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3" borderId="27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5" xfId="0" applyFont="1" applyFill="1" applyBorder="1" applyAlignment="1" applyProtection="1">
      <alignment horizontal="left" vertical="center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22" fillId="3" borderId="19" xfId="0" applyFont="1" applyFill="1" applyBorder="1" applyAlignment="1">
      <alignment horizontal="left" vertical="center" wrapText="1"/>
    </xf>
    <xf numFmtId="0" fontId="22" fillId="3" borderId="29" xfId="0" applyFont="1" applyFill="1" applyBorder="1" applyAlignment="1">
      <alignment horizontal="left" vertical="center" wrapText="1"/>
    </xf>
    <xf numFmtId="0" fontId="22" fillId="3" borderId="20" xfId="0" applyFont="1" applyFill="1" applyBorder="1" applyAlignment="1">
      <alignment horizontal="left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center" wrapText="1"/>
    </xf>
    <xf numFmtId="0" fontId="22" fillId="3" borderId="24" xfId="0" applyFont="1" applyFill="1" applyBorder="1" applyAlignment="1">
      <alignment horizontal="left" vertical="center" wrapText="1"/>
    </xf>
    <xf numFmtId="0" fontId="22" fillId="3" borderId="25" xfId="0" applyFont="1" applyFill="1" applyBorder="1" applyAlignment="1">
      <alignment horizontal="left" vertical="center" wrapText="1"/>
    </xf>
    <xf numFmtId="0" fontId="19" fillId="22" borderId="19" xfId="0" applyFont="1" applyFill="1" applyBorder="1" applyAlignment="1">
      <alignment horizontal="center" vertical="center" wrapText="1"/>
    </xf>
    <xf numFmtId="0" fontId="19" fillId="22" borderId="29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1" fillId="3" borderId="19" xfId="0" applyFont="1" applyFill="1" applyBorder="1" applyAlignment="1">
      <alignment horizontal="left" vertical="center"/>
    </xf>
    <xf numFmtId="0" fontId="21" fillId="3" borderId="29" xfId="0" applyFont="1" applyFill="1" applyBorder="1" applyAlignment="1">
      <alignment horizontal="left" vertical="center"/>
    </xf>
    <xf numFmtId="0" fontId="21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0" t="s">
        <v>184</v>
      </c>
      <c r="B1" s="291"/>
      <c r="C1" s="291"/>
      <c r="D1" s="291"/>
      <c r="E1" s="291"/>
      <c r="F1" s="291"/>
      <c r="G1" s="266"/>
      <c r="H1" s="81" t="s">
        <v>183</v>
      </c>
    </row>
    <row r="2" spans="1:67" s="80" customFormat="1" ht="36" customHeight="1" thickBot="1" x14ac:dyDescent="0.3">
      <c r="A2" s="284" t="s">
        <v>26</v>
      </c>
      <c r="B2" s="285"/>
      <c r="C2" s="286">
        <f>'Údaje a typ výzkumu'!$C$2</f>
        <v>0</v>
      </c>
      <c r="D2" s="286"/>
      <c r="E2" s="286"/>
      <c r="F2" s="286"/>
      <c r="G2" s="286"/>
      <c r="H2" s="287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179</v>
      </c>
      <c r="B3" s="275"/>
      <c r="C3" s="288">
        <f>'Údaje a typ výzkumu'!$C$5</f>
        <v>0</v>
      </c>
      <c r="D3" s="288"/>
      <c r="E3" s="288"/>
      <c r="F3" s="288"/>
      <c r="G3" s="288"/>
      <c r="H3" s="289"/>
    </row>
    <row r="4" spans="1:67" ht="15" customHeight="1" thickBot="1" x14ac:dyDescent="0.3">
      <c r="A4" s="274" t="s">
        <v>178</v>
      </c>
      <c r="B4" s="275"/>
      <c r="C4" s="276" t="str">
        <f>'Údaje a typ výzkumu'!$C$4&amp;"; "&amp;'Údaje a typ výzkumu'!$C$7&amp;"; "&amp;'Údaje a typ výzkumu'!$C$9&amp;"; "&amp;'Údaje a typ výzkumu'!$C$11&amp;""</f>
        <v xml:space="preserve">; ; ; </v>
      </c>
      <c r="D4" s="276"/>
      <c r="E4" s="276"/>
      <c r="F4" s="276"/>
      <c r="G4" s="276"/>
      <c r="H4" s="277"/>
    </row>
    <row r="5" spans="1:67" ht="15.75" customHeight="1" thickBot="1" x14ac:dyDescent="0.3">
      <c r="A5" s="278" t="s">
        <v>0</v>
      </c>
      <c r="B5" s="278" t="s">
        <v>1</v>
      </c>
      <c r="C5" s="280" t="str">
        <f>'Údaje a typ výzkumu'!C22</f>
        <v>Přihláška projektu</v>
      </c>
      <c r="D5" s="281"/>
      <c r="E5" s="181"/>
      <c r="F5" s="280" t="str">
        <f>'Údaje a typ výzkumu'!C23</f>
        <v>Podle Smlouvy</v>
      </c>
      <c r="G5" s="281"/>
      <c r="H5" s="282" t="s">
        <v>99</v>
      </c>
    </row>
    <row r="6" spans="1:67" ht="45" customHeight="1" thickBot="1" x14ac:dyDescent="0.3">
      <c r="A6" s="279"/>
      <c r="B6" s="279"/>
      <c r="C6" s="45" t="s">
        <v>97</v>
      </c>
      <c r="D6" s="45" t="s">
        <v>98</v>
      </c>
      <c r="E6" s="178"/>
      <c r="F6" s="45" t="s">
        <v>97</v>
      </c>
      <c r="G6" s="45" t="s">
        <v>98</v>
      </c>
      <c r="H6" s="283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204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205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206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0" t="s">
        <v>185</v>
      </c>
      <c r="B30" s="291"/>
      <c r="C30" s="291"/>
      <c r="D30" s="291"/>
      <c r="E30" s="291"/>
      <c r="F30" s="291"/>
      <c r="G30" s="292"/>
      <c r="H30" s="81"/>
    </row>
    <row r="31" spans="1:67" s="80" customFormat="1" ht="36" customHeight="1" thickBot="1" x14ac:dyDescent="0.3">
      <c r="A31" s="284" t="s">
        <v>26</v>
      </c>
      <c r="B31" s="285"/>
      <c r="C31" s="286">
        <f>'Údaje a typ výzkumu'!$C$2</f>
        <v>0</v>
      </c>
      <c r="D31" s="286"/>
      <c r="E31" s="286"/>
      <c r="F31" s="286"/>
      <c r="G31" s="286"/>
      <c r="H31" s="287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179</v>
      </c>
      <c r="B32" s="275"/>
      <c r="C32" s="288">
        <f>'Údaje a typ výzkumu'!$C$5</f>
        <v>0</v>
      </c>
      <c r="D32" s="288"/>
      <c r="E32" s="288"/>
      <c r="F32" s="288"/>
      <c r="G32" s="288"/>
      <c r="H32" s="289"/>
    </row>
    <row r="33" spans="1:8" ht="15" customHeight="1" thickBot="1" x14ac:dyDescent="0.3">
      <c r="A33" s="274" t="s">
        <v>178</v>
      </c>
      <c r="B33" s="275"/>
      <c r="C33" s="276" t="str">
        <f>'Údaje a typ výzkumu'!$C$4&amp;"; "&amp;'Údaje a typ výzkumu'!$C$7&amp;"; "&amp;'Údaje a typ výzkumu'!$C$9&amp;"; "&amp;'Údaje a typ výzkumu'!$C$11&amp;""</f>
        <v xml:space="preserve">; ; ; </v>
      </c>
      <c r="D33" s="276"/>
      <c r="E33" s="276"/>
      <c r="F33" s="276"/>
      <c r="G33" s="276"/>
      <c r="H33" s="277"/>
    </row>
    <row r="34" spans="1:8" ht="15.75" customHeight="1" thickBot="1" x14ac:dyDescent="0.3">
      <c r="A34" s="278" t="s">
        <v>0</v>
      </c>
      <c r="B34" s="278" t="s">
        <v>1</v>
      </c>
      <c r="C34" s="280" t="str">
        <f>'Údaje a typ výzkumu'!C22</f>
        <v>Přihláška projektu</v>
      </c>
      <c r="D34" s="281"/>
      <c r="E34" s="181"/>
      <c r="F34" s="280" t="str">
        <f>'Údaje a typ výzkumu'!C23</f>
        <v>Podle Smlouvy</v>
      </c>
      <c r="G34" s="281"/>
      <c r="H34" s="282" t="s">
        <v>99</v>
      </c>
    </row>
    <row r="35" spans="1:8" ht="45" customHeight="1" thickBot="1" x14ac:dyDescent="0.3">
      <c r="A35" s="279"/>
      <c r="B35" s="279"/>
      <c r="C35" s="45" t="s">
        <v>97</v>
      </c>
      <c r="D35" s="45" t="s">
        <v>98</v>
      </c>
      <c r="E35" s="178"/>
      <c r="F35" s="45" t="s">
        <v>97</v>
      </c>
      <c r="G35" s="45" t="s">
        <v>98</v>
      </c>
      <c r="H35" s="283"/>
    </row>
    <row r="36" spans="1:8" ht="15" customHeight="1" x14ac:dyDescent="0.25">
      <c r="A36" s="46" t="s">
        <v>3</v>
      </c>
      <c r="B36" s="47" t="s">
        <v>70</v>
      </c>
      <c r="C36" s="48">
        <f>Příjemce!C36+D.ú.1!C36+D.ú.2!C36+D.ú.3!C36</f>
        <v>0</v>
      </c>
      <c r="D36" s="48">
        <f>Příjemce!D36+D.ú.1!D36+D.ú.2!D36+D.ú.3!D36</f>
        <v>0</v>
      </c>
      <c r="E36" s="48">
        <f>Příjemce!E36+D.ú.1!E36+D.ú.2!E36+D.ú.3!E36</f>
        <v>0</v>
      </c>
      <c r="F36" s="48">
        <f>Příjemce!F36+D.ú.1!F36+D.ú.2!F36+D.ú.3!F36</f>
        <v>0</v>
      </c>
      <c r="G36" s="48">
        <f>Příjemce!G36+D.ú.1!G36+D.ú.2!G36+D.ú.3!G36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Příjemce!C37+D.ú.1!C37+D.ú.2!C37+D.ú.3!C37</f>
        <v>0</v>
      </c>
      <c r="D37" s="51">
        <f>Příjemce!D37+D.ú.1!D37+D.ú.2!D37+D.ú.3!D37</f>
        <v>0</v>
      </c>
      <c r="E37" s="51">
        <f>Příjemce!E37+D.ú.1!E37+D.ú.2!E37+D.ú.3!E37</f>
        <v>0</v>
      </c>
      <c r="F37" s="51">
        <f>Příjemce!F37+D.ú.1!F37+D.ú.2!F37+D.ú.3!F37</f>
        <v>0</v>
      </c>
      <c r="G37" s="51">
        <f>Příjemce!G37+D.ú.1!G37+D.ú.2!G37+D.ú.3!G37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Příjemce!C38+D.ú.1!C38+D.ú.2!C38+D.ú.3!C38</f>
        <v>0</v>
      </c>
      <c r="D38" s="51">
        <f>Příjemce!D38+D.ú.1!D38+D.ú.2!D38+D.ú.3!D38</f>
        <v>0</v>
      </c>
      <c r="E38" s="51">
        <f>Příjemce!E38+D.ú.1!E38+D.ú.2!E38+D.ú.3!E38</f>
        <v>0</v>
      </c>
      <c r="F38" s="51">
        <f>Příjemce!F38+D.ú.1!F38+D.ú.2!F38+D.ú.3!F38</f>
        <v>0</v>
      </c>
      <c r="G38" s="51">
        <f>Příjemce!G38+D.ú.1!G38+D.ú.2!G38+D.ú.3!G38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Příjemce!C39+D.ú.1!C39+D.ú.2!C39+D.ú.3!C39</f>
        <v>0</v>
      </c>
      <c r="D39" s="51">
        <f>Příjemce!D39+D.ú.1!D39+D.ú.2!D39+D.ú.3!D39</f>
        <v>0</v>
      </c>
      <c r="E39" s="51">
        <f>Příjemce!E39+D.ú.1!E39+D.ú.2!E39+D.ú.3!E39</f>
        <v>0</v>
      </c>
      <c r="F39" s="51">
        <f>Příjemce!F39+D.ú.1!F39+D.ú.2!F39+D.ú.3!F39</f>
        <v>0</v>
      </c>
      <c r="G39" s="51">
        <f>Příjemce!G39+D.ú.1!G39+D.ú.2!G39+D.ú.3!G39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Příjemce!C40+D.ú.1!C40+D.ú.2!C40+D.ú.3!C40</f>
        <v>0</v>
      </c>
      <c r="D40" s="51">
        <f>Příjemce!D40+D.ú.1!D40+D.ú.2!D40+D.ú.3!D40</f>
        <v>0</v>
      </c>
      <c r="E40" s="51">
        <f>Příjemce!E40+D.ú.1!E40+D.ú.2!E40+D.ú.3!E40</f>
        <v>0</v>
      </c>
      <c r="F40" s="51">
        <f>Příjemce!F40+D.ú.1!F40+D.ú.2!F40+D.ú.3!F40</f>
        <v>0</v>
      </c>
      <c r="G40" s="51">
        <f>Příjemce!G40+D.ú.1!G40+D.ú.2!G40+D.ú.3!G40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Příjemce!C41+D.ú.1!C41+D.ú.2!C41+D.ú.3!C41</f>
        <v>0</v>
      </c>
      <c r="D41" s="51">
        <f>Příjemce!D41+D.ú.1!D41+D.ú.2!D41+D.ú.3!D41</f>
        <v>0</v>
      </c>
      <c r="E41" s="51">
        <f>Příjemce!E41+D.ú.1!E41+D.ú.2!E41+D.ú.3!E41</f>
        <v>0</v>
      </c>
      <c r="F41" s="51">
        <f>Příjemce!F41+D.ú.1!F41+D.ú.2!F41+D.ú.3!F41</f>
        <v>0</v>
      </c>
      <c r="G41" s="51">
        <f>Příjemce!G41+D.ú.1!G41+D.ú.2!G41+D.ú.3!G41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Příjemce!C42+D.ú.1!C42+D.ú.2!C42+D.ú.3!C42</f>
        <v>0</v>
      </c>
      <c r="D42" s="54">
        <f>Příjemce!D42+D.ú.1!D42+D.ú.2!D42+D.ú.3!D42</f>
        <v>0</v>
      </c>
      <c r="E42" s="54">
        <f>Příjemce!E42+D.ú.1!E42+D.ú.2!E42+D.ú.3!E42</f>
        <v>0</v>
      </c>
      <c r="F42" s="54">
        <f>Příjemce!F42+D.ú.1!F42+D.ú.2!F42+D.ú.3!F42</f>
        <v>0</v>
      </c>
      <c r="G42" s="54">
        <f>Příjemce!G42+D.ú.1!G42+D.ú.2!G42+D.ú.3!G42</f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Příjemce!C43+D.ú.1!C43+D.ú.2!C43+D.ú.3!C43</f>
        <v>0</v>
      </c>
      <c r="D43" s="57">
        <f>Příjemce!D43+D.ú.1!D43+D.ú.2!D43+D.ú.3!D43</f>
        <v>0</v>
      </c>
      <c r="E43" s="57">
        <f>Příjemce!E43+D.ú.1!E43+D.ú.2!E43+D.ú.3!E43</f>
        <v>0</v>
      </c>
      <c r="F43" s="57">
        <f>Příjemce!F43+D.ú.1!F43+D.ú.2!F43+D.ú.3!F43</f>
        <v>0</v>
      </c>
      <c r="G43" s="57">
        <f>Příjemce!G43+D.ú.1!G43+D.ú.2!G43+D.ú.3!G43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Příjemce!C44+D.ú.1!C44+D.ú.2!C44+D.ú.3!C44</f>
        <v>0</v>
      </c>
      <c r="D44" s="57">
        <f>Příjemce!D44+D.ú.1!D44+D.ú.2!D44+D.ú.3!D44</f>
        <v>0</v>
      </c>
      <c r="E44" s="57">
        <f>Příjemce!E44+D.ú.1!E44+D.ú.2!E44+D.ú.3!E44</f>
        <v>0</v>
      </c>
      <c r="F44" s="57">
        <f>Příjemce!F44+D.ú.1!F44+D.ú.2!F44+D.ú.3!F44</f>
        <v>0</v>
      </c>
      <c r="G44" s="57">
        <f>Příjemce!G44+D.ú.1!G44+D.ú.2!G44+D.ú.3!G44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Příjemce!C45+D.ú.1!C45+D.ú.2!C45+D.ú.3!C45</f>
        <v>0</v>
      </c>
      <c r="D45" s="57">
        <f>Příjemce!D45+D.ú.1!D45+D.ú.2!D45+D.ú.3!D45</f>
        <v>0</v>
      </c>
      <c r="E45" s="57">
        <f>Příjemce!E45+D.ú.1!E45+D.ú.2!E45+D.ú.3!E45</f>
        <v>0</v>
      </c>
      <c r="F45" s="57">
        <f>Příjemce!F45+D.ú.1!F45+D.ú.2!F45+D.ú.3!F45</f>
        <v>0</v>
      </c>
      <c r="G45" s="57">
        <f>Příjemce!G45+D.ú.1!G45+D.ú.2!G45+D.ú.3!G45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Příjemce!C46+D.ú.1!C46+D.ú.2!C46+D.ú.3!C46</f>
        <v>0</v>
      </c>
      <c r="D46" s="57">
        <f>Příjemce!D46+D.ú.1!D46+D.ú.2!D46+D.ú.3!D46</f>
        <v>0</v>
      </c>
      <c r="E46" s="57">
        <f>Příjemce!E46+D.ú.1!E46+D.ú.2!E46+D.ú.3!E46</f>
        <v>0</v>
      </c>
      <c r="F46" s="57">
        <f>Příjemce!F46+D.ú.1!F46+D.ú.2!F46+D.ú.3!F46</f>
        <v>0</v>
      </c>
      <c r="G46" s="57">
        <f>Příjemce!G46+D.ú.1!G46+D.ú.2!G46+D.ú.3!G46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Příjemce!C47+D.ú.1!C47+D.ú.2!C47+D.ú.3!C47</f>
        <v>0</v>
      </c>
      <c r="D47" s="60">
        <f>Příjemce!D47+D.ú.1!D47+D.ú.2!D47+D.ú.3!D47</f>
        <v>0</v>
      </c>
      <c r="E47" s="60">
        <f>Příjemce!E47+D.ú.1!E47+D.ú.2!E47+D.ú.3!E47</f>
        <v>0</v>
      </c>
      <c r="F47" s="60">
        <f>Příjemce!F47+D.ú.1!F47+D.ú.2!F47+D.ú.3!F47</f>
        <v>0</v>
      </c>
      <c r="G47" s="60">
        <f>Příjemce!G47+D.ú.1!G47+D.ú.2!G47+D.ú.3!G47</f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Příjemce!C48+D.ú.1!C48+D.ú.2!C48+D.ú.3!C48</f>
        <v>0</v>
      </c>
      <c r="D48" s="63">
        <f>Příjemce!D48+D.ú.1!D48+D.ú.2!D48+D.ú.3!D48</f>
        <v>0</v>
      </c>
      <c r="E48" s="63">
        <f>Příjemce!E48+D.ú.1!E48+D.ú.2!E48+D.ú.3!E48</f>
        <v>0</v>
      </c>
      <c r="F48" s="63">
        <f>Příjemce!F48+D.ú.1!F48+D.ú.2!F48+D.ú.3!F48</f>
        <v>0</v>
      </c>
      <c r="G48" s="63">
        <f>Příjemce!G48+D.ú.1!G48+D.ú.2!G48+D.ú.3!G48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Příjemce!C49+D.ú.1!C49+D.ú.2!C49+D.ú.3!C49</f>
        <v>0</v>
      </c>
      <c r="D49" s="63">
        <f>Příjemce!D49+D.ú.1!D49+D.ú.2!D49+D.ú.3!D49</f>
        <v>0</v>
      </c>
      <c r="E49" s="63">
        <f>Příjemce!E49+D.ú.1!E49+D.ú.2!E49+D.ú.3!E49</f>
        <v>0</v>
      </c>
      <c r="F49" s="63">
        <f>Příjemce!F49+D.ú.1!F49+D.ú.2!F49+D.ú.3!F49</f>
        <v>0</v>
      </c>
      <c r="G49" s="63">
        <f>Příjemce!G49+D.ú.1!G49+D.ú.2!G49+D.ú.3!G49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Příjemce!C50+D.ú.1!C50+D.ú.2!C50+D.ú.3!C50</f>
        <v>0</v>
      </c>
      <c r="D50" s="63">
        <f>Příjemce!D50+D.ú.1!D50+D.ú.2!D50+D.ú.3!D50</f>
        <v>0</v>
      </c>
      <c r="E50" s="63">
        <f>Příjemce!E50+D.ú.1!E50+D.ú.2!E50+D.ú.3!E50</f>
        <v>0</v>
      </c>
      <c r="F50" s="63">
        <f>Příjemce!F50+D.ú.1!F50+D.ú.2!F50+D.ú.3!F50</f>
        <v>0</v>
      </c>
      <c r="G50" s="63">
        <f>Příjemce!G50+D.ú.1!G50+D.ú.2!G50+D.ú.3!G50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Příjemce!C51+D.ú.1!C51+D.ú.2!C51+D.ú.3!C51</f>
        <v>0</v>
      </c>
      <c r="D51" s="63">
        <f>Příjemce!D51+D.ú.1!D51+D.ú.2!D51+D.ú.3!D51</f>
        <v>0</v>
      </c>
      <c r="E51" s="63">
        <f>Příjemce!E51+D.ú.1!E51+D.ú.2!E51+D.ú.3!E51</f>
        <v>0</v>
      </c>
      <c r="F51" s="63">
        <f>Příjemce!F51+D.ú.1!F51+D.ú.2!F51+D.ú.3!F51</f>
        <v>0</v>
      </c>
      <c r="G51" s="63">
        <f>Příjemce!G51+D.ú.1!G51+D.ú.2!G51+D.ú.3!G51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Příjemce!C52+D.ú.1!C52+D.ú.2!C52+D.ú.3!C52</f>
        <v>0</v>
      </c>
      <c r="D52" s="66">
        <f>Příjemce!D52+D.ú.1!D52+D.ú.2!D52+D.ú.3!D52</f>
        <v>0</v>
      </c>
      <c r="E52" s="66">
        <f>Příjemce!E52+D.ú.1!E52+D.ú.2!E52+D.ú.3!E52</f>
        <v>0</v>
      </c>
      <c r="F52" s="66">
        <f>Příjemce!F52+D.ú.1!F52+D.ú.2!F52+D.ú.3!F52</f>
        <v>0</v>
      </c>
      <c r="G52" s="66">
        <f>Příjemce!G52+D.ú.1!G52+D.ú.2!G52+D.ú.3!G52</f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Příjemce!C53+D.ú.1!C53+D.ú.2!C53+D.ú.3!C53</f>
        <v>0</v>
      </c>
      <c r="D53" s="69">
        <f>Příjemce!D53+D.ú.1!D53+D.ú.2!D53+D.ú.3!D53</f>
        <v>0</v>
      </c>
      <c r="E53" s="69">
        <f>Příjemce!E53+D.ú.1!E53+D.ú.2!E53+D.ú.3!E53</f>
        <v>0</v>
      </c>
      <c r="F53" s="69">
        <f>Příjemce!F53+D.ú.1!F53+D.ú.2!F53+D.ú.3!F53</f>
        <v>0</v>
      </c>
      <c r="G53" s="69">
        <f>Příjemce!G53+D.ú.1!G53+D.ú.2!G53+D.ú.3!G53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Příjemce!C54+D.ú.1!C54+D.ú.2!C54+D.ú.3!C54</f>
        <v>0</v>
      </c>
      <c r="D54" s="72">
        <f>Příjemce!D54+D.ú.1!D54+D.ú.2!D54+D.ú.3!D54</f>
        <v>0</v>
      </c>
      <c r="E54" s="72" t="e">
        <f>Příjemce!E54+D.ú.1!E54+D.ú.2!E54+D.ú.3!E54</f>
        <v>#REF!</v>
      </c>
      <c r="F54" s="72">
        <f>Příjemce!F54+D.ú.1!F54+D.ú.2!F54+D.ú.3!F54</f>
        <v>0</v>
      </c>
      <c r="G54" s="72">
        <f>Příjemce!G54+D.ú.1!G54+D.ú.2!G54+D.ú.3!G54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Příjemce!C55+D.ú.1!C55+D.ú.2!C55+D.ú.3!C55</f>
        <v>0</v>
      </c>
      <c r="D55" s="75">
        <f>Příjemce!D55+D.ú.1!D55+D.ú.2!D55+D.ú.3!D55</f>
        <v>0</v>
      </c>
      <c r="E55" s="75">
        <f>Příjemce!E55+D.ú.1!E55+D.ú.2!E55+D.ú.3!E55</f>
        <v>0</v>
      </c>
      <c r="F55" s="75">
        <f>Příjemce!F55+D.ú.1!F55+D.ú.2!F55+D.ú.3!F55</f>
        <v>0</v>
      </c>
      <c r="G55" s="75">
        <f>Příjemce!G55+D.ú.1!G55+D.ú.2!G55+D.ú.3!G55</f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Příjemce!C56+D.ú.1!C56+D.ú.2!C56+D.ú.3!C56</f>
        <v>0</v>
      </c>
      <c r="D56" s="75">
        <f>Příjemce!D56+D.ú.1!D56+D.ú.2!D56+D.ú.3!D56</f>
        <v>0</v>
      </c>
      <c r="E56" s="75" t="e">
        <f>Příjemce!E56+D.ú.1!E56+D.ú.2!E56+D.ú.3!E56</f>
        <v>#REF!</v>
      </c>
      <c r="F56" s="75">
        <f>Příjemce!F56+D.ú.1!F56+D.ú.2!F56+D.ú.3!F56</f>
        <v>0</v>
      </c>
      <c r="G56" s="75">
        <f>Příjemce!G56+D.ú.1!G56+D.ú.2!G56+D.ú.3!G56</f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Příjemce!C57+D.ú.1!C57+D.ú.2!C57+D.ú.3!C57</f>
        <v>0</v>
      </c>
      <c r="D57" s="78">
        <f>Příjemce!D57+D.ú.1!D57+D.ú.2!D57+D.ú.3!D57</f>
        <v>0</v>
      </c>
      <c r="E57" s="78" t="e">
        <f>Příjemce!E57+D.ú.1!E57+D.ú.2!E57+D.ú.3!E57</f>
        <v>#REF!</v>
      </c>
      <c r="F57" s="78">
        <f>Příjemce!F57+D.ú.1!F57+D.ú.2!F57+D.ú.3!F57</f>
        <v>0</v>
      </c>
      <c r="G57" s="78">
        <f>Příjemce!G57+D.ú.1!G57+D.ú.2!G57+D.ú.3!G57</f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0" t="s">
        <v>186</v>
      </c>
      <c r="B59" s="291"/>
      <c r="C59" s="291"/>
      <c r="D59" s="291"/>
      <c r="E59" s="291"/>
      <c r="F59" s="291"/>
      <c r="G59" s="292"/>
      <c r="H59" s="81"/>
    </row>
    <row r="60" spans="1:67" s="80" customFormat="1" ht="36" customHeight="1" thickBot="1" x14ac:dyDescent="0.3">
      <c r="A60" s="284" t="s">
        <v>26</v>
      </c>
      <c r="B60" s="285"/>
      <c r="C60" s="286">
        <f>'Údaje a typ výzkumu'!$C$2</f>
        <v>0</v>
      </c>
      <c r="D60" s="286"/>
      <c r="E60" s="286"/>
      <c r="F60" s="286"/>
      <c r="G60" s="286"/>
      <c r="H60" s="287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179</v>
      </c>
      <c r="B61" s="275"/>
      <c r="C61" s="288">
        <f>'Údaje a typ výzkumu'!$C$5</f>
        <v>0</v>
      </c>
      <c r="D61" s="288"/>
      <c r="E61" s="288"/>
      <c r="F61" s="288"/>
      <c r="G61" s="288"/>
      <c r="H61" s="289"/>
    </row>
    <row r="62" spans="1:67" ht="15" customHeight="1" thickBot="1" x14ac:dyDescent="0.3">
      <c r="A62" s="274" t="s">
        <v>178</v>
      </c>
      <c r="B62" s="275"/>
      <c r="C62" s="276" t="str">
        <f>'Údaje a typ výzkumu'!$C$4&amp;"; "&amp;'Údaje a typ výzkumu'!$C$7&amp;"; "&amp;'Údaje a typ výzkumu'!$C$9&amp;"; "&amp;'Údaje a typ výzkumu'!$C$11&amp;""</f>
        <v xml:space="preserve">; ; ; </v>
      </c>
      <c r="D62" s="276"/>
      <c r="E62" s="276"/>
      <c r="F62" s="276"/>
      <c r="G62" s="276"/>
      <c r="H62" s="277"/>
    </row>
    <row r="63" spans="1:67" ht="15.75" customHeight="1" thickBot="1" x14ac:dyDescent="0.3">
      <c r="A63" s="278" t="s">
        <v>0</v>
      </c>
      <c r="B63" s="278" t="s">
        <v>1</v>
      </c>
      <c r="C63" s="280" t="str">
        <f>'Údaje a typ výzkumu'!C22</f>
        <v>Přihláška projektu</v>
      </c>
      <c r="D63" s="281"/>
      <c r="E63" s="181"/>
      <c r="F63" s="280" t="str">
        <f>'Údaje a typ výzkumu'!C23</f>
        <v>Podle Smlouvy</v>
      </c>
      <c r="G63" s="281"/>
      <c r="H63" s="282" t="s">
        <v>99</v>
      </c>
    </row>
    <row r="64" spans="1:67" ht="45" customHeight="1" thickBot="1" x14ac:dyDescent="0.3">
      <c r="A64" s="279"/>
      <c r="B64" s="279"/>
      <c r="C64" s="45" t="s">
        <v>97</v>
      </c>
      <c r="D64" s="45" t="s">
        <v>98</v>
      </c>
      <c r="E64" s="178"/>
      <c r="F64" s="45" t="s">
        <v>97</v>
      </c>
      <c r="G64" s="45" t="s">
        <v>98</v>
      </c>
      <c r="H64" s="283"/>
    </row>
    <row r="65" spans="1:8" ht="15" customHeight="1" x14ac:dyDescent="0.25">
      <c r="A65" s="46" t="s">
        <v>3</v>
      </c>
      <c r="B65" s="47" t="s">
        <v>70</v>
      </c>
      <c r="C65" s="48">
        <f>Příjemce!C65+D.ú.1!C65+D.ú.2!C65+D.ú.3!C65</f>
        <v>0</v>
      </c>
      <c r="D65" s="48">
        <f>Příjemce!D65+D.ú.1!D65+D.ú.2!D65+D.ú.3!D65</f>
        <v>0</v>
      </c>
      <c r="E65" s="48">
        <f>Příjemce!E65+D.ú.1!E65+D.ú.2!E65+D.ú.3!E65</f>
        <v>0</v>
      </c>
      <c r="F65" s="48">
        <f>Příjemce!F65+D.ú.1!F65+D.ú.2!F65+D.ú.3!F65</f>
        <v>0</v>
      </c>
      <c r="G65" s="48">
        <f>Příjemce!G65+D.ú.1!G65+D.ú.2!G65+D.ú.3!G65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Příjemce!C66+D.ú.1!C66+D.ú.2!C66+D.ú.3!C66</f>
        <v>0</v>
      </c>
      <c r="D66" s="51">
        <f>Příjemce!D66+D.ú.1!D66+D.ú.2!D66+D.ú.3!D66</f>
        <v>0</v>
      </c>
      <c r="E66" s="51">
        <f>Příjemce!E66+D.ú.1!E66+D.ú.2!E66+D.ú.3!E66</f>
        <v>0</v>
      </c>
      <c r="F66" s="51">
        <f>Příjemce!F66+D.ú.1!F66+D.ú.2!F66+D.ú.3!F66</f>
        <v>0</v>
      </c>
      <c r="G66" s="51">
        <f>Příjemce!G66+D.ú.1!G66+D.ú.2!G66+D.ú.3!G66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Příjemce!C67+D.ú.1!C67+D.ú.2!C67+D.ú.3!C67</f>
        <v>0</v>
      </c>
      <c r="D67" s="51">
        <f>Příjemce!D67+D.ú.1!D67+D.ú.2!D67+D.ú.3!D67</f>
        <v>0</v>
      </c>
      <c r="E67" s="51">
        <f>Příjemce!E67+D.ú.1!E67+D.ú.2!E67+D.ú.3!E67</f>
        <v>0</v>
      </c>
      <c r="F67" s="51">
        <f>Příjemce!F67+D.ú.1!F67+D.ú.2!F67+D.ú.3!F67</f>
        <v>0</v>
      </c>
      <c r="G67" s="51">
        <f>Příjemce!G67+D.ú.1!G67+D.ú.2!G67+D.ú.3!G67</f>
        <v>0</v>
      </c>
      <c r="H67" s="159">
        <f t="shared" ref="H67:H86" si="5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Příjemce!C68+D.ú.1!C68+D.ú.2!C68+D.ú.3!C68</f>
        <v>0</v>
      </c>
      <c r="D68" s="51">
        <f>Příjemce!D68+D.ú.1!D68+D.ú.2!D68+D.ú.3!D68</f>
        <v>0</v>
      </c>
      <c r="E68" s="51">
        <f>Příjemce!E68+D.ú.1!E68+D.ú.2!E68+D.ú.3!E68</f>
        <v>0</v>
      </c>
      <c r="F68" s="51">
        <f>Příjemce!F68+D.ú.1!F68+D.ú.2!F68+D.ú.3!F68</f>
        <v>0</v>
      </c>
      <c r="G68" s="51">
        <f>Příjemce!G68+D.ú.1!G68+D.ú.2!G68+D.ú.3!G68</f>
        <v>0</v>
      </c>
      <c r="H68" s="159">
        <f t="shared" si="5"/>
        <v>0</v>
      </c>
    </row>
    <row r="69" spans="1:8" ht="15" customHeight="1" x14ac:dyDescent="0.25">
      <c r="A69" s="49" t="s">
        <v>7</v>
      </c>
      <c r="B69" s="50" t="s">
        <v>43</v>
      </c>
      <c r="C69" s="51">
        <f>Příjemce!C69+D.ú.1!C69+D.ú.2!C69+D.ú.3!C69</f>
        <v>0</v>
      </c>
      <c r="D69" s="51">
        <f>Příjemce!D69+D.ú.1!D69+D.ú.2!D69+D.ú.3!D69</f>
        <v>0</v>
      </c>
      <c r="E69" s="51">
        <f>Příjemce!E69+D.ú.1!E69+D.ú.2!E69+D.ú.3!E69</f>
        <v>0</v>
      </c>
      <c r="F69" s="51">
        <f>Příjemce!F69+D.ú.1!F69+D.ú.2!F69+D.ú.3!F69</f>
        <v>0</v>
      </c>
      <c r="G69" s="51">
        <f>Příjemce!G69+D.ú.1!G69+D.ú.2!G69+D.ú.3!G69</f>
        <v>0</v>
      </c>
      <c r="H69" s="159">
        <f t="shared" si="5"/>
        <v>0</v>
      </c>
    </row>
    <row r="70" spans="1:8" ht="15" customHeight="1" x14ac:dyDescent="0.25">
      <c r="A70" s="49" t="s">
        <v>8</v>
      </c>
      <c r="B70" s="50" t="s">
        <v>9</v>
      </c>
      <c r="C70" s="51">
        <f>Příjemce!C70+D.ú.1!C70+D.ú.2!C70+D.ú.3!C70</f>
        <v>0</v>
      </c>
      <c r="D70" s="51">
        <f>Příjemce!D70+D.ú.1!D70+D.ú.2!D70+D.ú.3!D70</f>
        <v>0</v>
      </c>
      <c r="E70" s="51">
        <f>Příjemce!E70+D.ú.1!E70+D.ú.2!E70+D.ú.3!E70</f>
        <v>0</v>
      </c>
      <c r="F70" s="51">
        <f>Příjemce!F70+D.ú.1!F70+D.ú.2!F70+D.ú.3!F70</f>
        <v>0</v>
      </c>
      <c r="G70" s="51">
        <f>Příjemce!G70+D.ú.1!G70+D.ú.2!G70+D.ú.3!G70</f>
        <v>0</v>
      </c>
      <c r="H70" s="159">
        <f t="shared" si="5"/>
        <v>0</v>
      </c>
    </row>
    <row r="71" spans="1:8" ht="15" customHeight="1" x14ac:dyDescent="0.25">
      <c r="A71" s="52" t="s">
        <v>10</v>
      </c>
      <c r="B71" s="53" t="s">
        <v>24</v>
      </c>
      <c r="C71" s="54">
        <f>Příjemce!C71+D.ú.1!C71+D.ú.2!C71+D.ú.3!C71</f>
        <v>0</v>
      </c>
      <c r="D71" s="54">
        <f>Příjemce!D71+D.ú.1!D71+D.ú.2!D71+D.ú.3!D71</f>
        <v>0</v>
      </c>
      <c r="E71" s="54">
        <f>Příjemce!E71+D.ú.1!E71+D.ú.2!E71+D.ú.3!E71</f>
        <v>0</v>
      </c>
      <c r="F71" s="54">
        <f>Příjemce!F71+D.ú.1!F71+D.ú.2!F71+D.ú.3!F71</f>
        <v>0</v>
      </c>
      <c r="G71" s="54">
        <f>Příjemce!G71+D.ú.1!G71+D.ú.2!G71+D.ú.3!G71</f>
        <v>0</v>
      </c>
      <c r="H71" s="159">
        <f t="shared" si="5"/>
        <v>0</v>
      </c>
    </row>
    <row r="72" spans="1:8" ht="15" customHeight="1" x14ac:dyDescent="0.25">
      <c r="A72" s="55" t="s">
        <v>11</v>
      </c>
      <c r="B72" s="56" t="s">
        <v>74</v>
      </c>
      <c r="C72" s="57">
        <f>Příjemce!C72+D.ú.1!C72+D.ú.2!C72+D.ú.3!C72</f>
        <v>0</v>
      </c>
      <c r="D72" s="57">
        <f>Příjemce!D72+D.ú.1!D72+D.ú.2!D72+D.ú.3!D72</f>
        <v>0</v>
      </c>
      <c r="E72" s="57">
        <f>Příjemce!E72+D.ú.1!E72+D.ú.2!E72+D.ú.3!E72</f>
        <v>0</v>
      </c>
      <c r="F72" s="57">
        <f>Příjemce!F72+D.ú.1!F72+D.ú.2!F72+D.ú.3!F72</f>
        <v>0</v>
      </c>
      <c r="G72" s="57">
        <f>Příjemce!G72+D.ú.1!G72+D.ú.2!G72+D.ú.3!G72</f>
        <v>0</v>
      </c>
      <c r="H72" s="159">
        <f t="shared" si="5"/>
        <v>0</v>
      </c>
    </row>
    <row r="73" spans="1:8" ht="15" customHeight="1" x14ac:dyDescent="0.25">
      <c r="A73" s="55" t="s">
        <v>12</v>
      </c>
      <c r="B73" s="56" t="s">
        <v>75</v>
      </c>
      <c r="C73" s="57">
        <f>Příjemce!C73+D.ú.1!C73+D.ú.2!C73+D.ú.3!C73</f>
        <v>0</v>
      </c>
      <c r="D73" s="57">
        <f>Příjemce!D73+D.ú.1!D73+D.ú.2!D73+D.ú.3!D73</f>
        <v>0</v>
      </c>
      <c r="E73" s="57">
        <f>Příjemce!E73+D.ú.1!E73+D.ú.2!E73+D.ú.3!E73</f>
        <v>0</v>
      </c>
      <c r="F73" s="57">
        <f>Příjemce!F73+D.ú.1!F73+D.ú.2!F73+D.ú.3!F73</f>
        <v>0</v>
      </c>
      <c r="G73" s="57">
        <f>Příjemce!G73+D.ú.1!G73+D.ú.2!G73+D.ú.3!G73</f>
        <v>0</v>
      </c>
      <c r="H73" s="159">
        <f t="shared" si="5"/>
        <v>0</v>
      </c>
    </row>
    <row r="74" spans="1:8" ht="15" customHeight="1" x14ac:dyDescent="0.25">
      <c r="A74" s="55" t="s">
        <v>67</v>
      </c>
      <c r="B74" s="56" t="s">
        <v>80</v>
      </c>
      <c r="C74" s="57">
        <f>Příjemce!C74+D.ú.1!C74+D.ú.2!C74+D.ú.3!C74</f>
        <v>0</v>
      </c>
      <c r="D74" s="57">
        <f>Příjemce!D74+D.ú.1!D74+D.ú.2!D74+D.ú.3!D74</f>
        <v>0</v>
      </c>
      <c r="E74" s="57">
        <f>Příjemce!E74+D.ú.1!E74+D.ú.2!E74+D.ú.3!E74</f>
        <v>0</v>
      </c>
      <c r="F74" s="57">
        <f>Příjemce!F74+D.ú.1!F74+D.ú.2!F74+D.ú.3!F74</f>
        <v>0</v>
      </c>
      <c r="G74" s="57">
        <f>Příjemce!G74+D.ú.1!G74+D.ú.2!G74+D.ú.3!G74</f>
        <v>0</v>
      </c>
      <c r="H74" s="159">
        <f t="shared" si="5"/>
        <v>0</v>
      </c>
    </row>
    <row r="75" spans="1:8" ht="15" customHeight="1" x14ac:dyDescent="0.25">
      <c r="A75" s="55" t="s">
        <v>68</v>
      </c>
      <c r="B75" s="56" t="s">
        <v>81</v>
      </c>
      <c r="C75" s="57">
        <f>Příjemce!C75+D.ú.1!C75+D.ú.2!C75+D.ú.3!C75</f>
        <v>0</v>
      </c>
      <c r="D75" s="57">
        <f>Příjemce!D75+D.ú.1!D75+D.ú.2!D75+D.ú.3!D75</f>
        <v>0</v>
      </c>
      <c r="E75" s="57">
        <f>Příjemce!E75+D.ú.1!E75+D.ú.2!E75+D.ú.3!E75</f>
        <v>0</v>
      </c>
      <c r="F75" s="57">
        <f>Příjemce!F75+D.ú.1!F75+D.ú.2!F75+D.ú.3!F75</f>
        <v>0</v>
      </c>
      <c r="G75" s="57">
        <f>Příjemce!G75+D.ú.1!G75+D.ú.2!G75+D.ú.3!G75</f>
        <v>0</v>
      </c>
      <c r="H75" s="159">
        <f t="shared" si="5"/>
        <v>0</v>
      </c>
    </row>
    <row r="76" spans="1:8" ht="15" customHeight="1" x14ac:dyDescent="0.25">
      <c r="A76" s="58" t="s">
        <v>13</v>
      </c>
      <c r="B76" s="59" t="s">
        <v>69</v>
      </c>
      <c r="C76" s="60">
        <f>Příjemce!C76+D.ú.1!C76+D.ú.2!C76+D.ú.3!C76</f>
        <v>0</v>
      </c>
      <c r="D76" s="60">
        <f>Příjemce!D76+D.ú.1!D76+D.ú.2!D76+D.ú.3!D76</f>
        <v>0</v>
      </c>
      <c r="E76" s="60">
        <f>Příjemce!E76+D.ú.1!E76+D.ú.2!E76+D.ú.3!E76</f>
        <v>0</v>
      </c>
      <c r="F76" s="60">
        <f>Příjemce!F76+D.ú.1!F76+D.ú.2!F76+D.ú.3!F76</f>
        <v>0</v>
      </c>
      <c r="G76" s="60">
        <f>Příjemce!G76+D.ú.1!G76+D.ú.2!G76+D.ú.3!G76</f>
        <v>0</v>
      </c>
      <c r="H76" s="159">
        <f t="shared" si="5"/>
        <v>0</v>
      </c>
    </row>
    <row r="77" spans="1:8" ht="15" customHeight="1" x14ac:dyDescent="0.25">
      <c r="A77" s="61" t="s">
        <v>14</v>
      </c>
      <c r="B77" s="62" t="s">
        <v>142</v>
      </c>
      <c r="C77" s="63">
        <f>Příjemce!C77+D.ú.1!C77+D.ú.2!C77+D.ú.3!C77</f>
        <v>0</v>
      </c>
      <c r="D77" s="63">
        <f>Příjemce!D77+D.ú.1!D77+D.ú.2!D77+D.ú.3!D77</f>
        <v>0</v>
      </c>
      <c r="E77" s="63">
        <f>Příjemce!E77+D.ú.1!E77+D.ú.2!E77+D.ú.3!E77</f>
        <v>0</v>
      </c>
      <c r="F77" s="63">
        <f>Příjemce!F77+D.ú.1!F77+D.ú.2!F77+D.ú.3!F77</f>
        <v>0</v>
      </c>
      <c r="G77" s="63">
        <f>Příjemce!G77+D.ú.1!G77+D.ú.2!G77+D.ú.3!G77</f>
        <v>0</v>
      </c>
      <c r="H77" s="159">
        <f t="shared" si="5"/>
        <v>0</v>
      </c>
    </row>
    <row r="78" spans="1:8" ht="15" customHeight="1" x14ac:dyDescent="0.25">
      <c r="A78" s="61" t="s">
        <v>15</v>
      </c>
      <c r="B78" s="62" t="s">
        <v>143</v>
      </c>
      <c r="C78" s="63">
        <f>Příjemce!C78+D.ú.1!C78+D.ú.2!C78+D.ú.3!C78</f>
        <v>0</v>
      </c>
      <c r="D78" s="63">
        <f>Příjemce!D78+D.ú.1!D78+D.ú.2!D78+D.ú.3!D78</f>
        <v>0</v>
      </c>
      <c r="E78" s="63">
        <f>Příjemce!E78+D.ú.1!E78+D.ú.2!E78+D.ú.3!E78</f>
        <v>0</v>
      </c>
      <c r="F78" s="63">
        <f>Příjemce!F78+D.ú.1!F78+D.ú.2!F78+D.ú.3!F78</f>
        <v>0</v>
      </c>
      <c r="G78" s="63">
        <f>Příjemce!G78+D.ú.1!G78+D.ú.2!G78+D.ú.3!G78</f>
        <v>0</v>
      </c>
      <c r="H78" s="159">
        <f t="shared" si="5"/>
        <v>0</v>
      </c>
    </row>
    <row r="79" spans="1:8" ht="15" customHeight="1" x14ac:dyDescent="0.25">
      <c r="A79" s="61" t="s">
        <v>16</v>
      </c>
      <c r="B79" s="62" t="s">
        <v>144</v>
      </c>
      <c r="C79" s="63">
        <f>Příjemce!C79+D.ú.1!C79+D.ú.2!C79+D.ú.3!C79</f>
        <v>0</v>
      </c>
      <c r="D79" s="63">
        <f>Příjemce!D79+D.ú.1!D79+D.ú.2!D79+D.ú.3!D79</f>
        <v>0</v>
      </c>
      <c r="E79" s="63">
        <f>Příjemce!E79+D.ú.1!E79+D.ú.2!E79+D.ú.3!E79</f>
        <v>0</v>
      </c>
      <c r="F79" s="63">
        <f>Příjemce!F79+D.ú.1!F79+D.ú.2!F79+D.ú.3!F79</f>
        <v>0</v>
      </c>
      <c r="G79" s="63">
        <f>Příjemce!G79+D.ú.1!G79+D.ú.2!G79+D.ú.3!G79</f>
        <v>0</v>
      </c>
      <c r="H79" s="159">
        <f t="shared" si="5"/>
        <v>0</v>
      </c>
    </row>
    <row r="80" spans="1:8" ht="15" customHeight="1" x14ac:dyDescent="0.25">
      <c r="A80" s="61" t="s">
        <v>17</v>
      </c>
      <c r="B80" s="62" t="s">
        <v>145</v>
      </c>
      <c r="C80" s="63">
        <f>Příjemce!C80+D.ú.1!C80+D.ú.2!C80+D.ú.3!C80</f>
        <v>0</v>
      </c>
      <c r="D80" s="63">
        <f>Příjemce!D80+D.ú.1!D80+D.ú.2!D80+D.ú.3!D80</f>
        <v>0</v>
      </c>
      <c r="E80" s="63">
        <f>Příjemce!E80+D.ú.1!E80+D.ú.2!E80+D.ú.3!E80</f>
        <v>0</v>
      </c>
      <c r="F80" s="63">
        <f>Příjemce!F80+D.ú.1!F80+D.ú.2!F80+D.ú.3!F80</f>
        <v>0</v>
      </c>
      <c r="G80" s="63">
        <f>Příjemce!G80+D.ú.1!G80+D.ú.2!G80+D.ú.3!G80</f>
        <v>0</v>
      </c>
      <c r="H80" s="159">
        <f t="shared" si="5"/>
        <v>0</v>
      </c>
    </row>
    <row r="81" spans="1:67" ht="15" customHeight="1" x14ac:dyDescent="0.25">
      <c r="A81" s="64" t="s">
        <v>18</v>
      </c>
      <c r="B81" s="65" t="s">
        <v>82</v>
      </c>
      <c r="C81" s="66">
        <f>Příjemce!C81+D.ú.1!C81+D.ú.2!C81+D.ú.3!C81</f>
        <v>0</v>
      </c>
      <c r="D81" s="66">
        <f>Příjemce!D81+D.ú.1!D81+D.ú.2!D81+D.ú.3!D81</f>
        <v>0</v>
      </c>
      <c r="E81" s="66">
        <f>Příjemce!E81+D.ú.1!E81+D.ú.2!E81+D.ú.3!E81</f>
        <v>0</v>
      </c>
      <c r="F81" s="66">
        <f>Příjemce!F81+D.ú.1!F81+D.ú.2!F81+D.ú.3!F81</f>
        <v>0</v>
      </c>
      <c r="G81" s="66">
        <f>Příjemce!G81+D.ú.1!G81+D.ú.2!G81+D.ú.3!G81</f>
        <v>0</v>
      </c>
      <c r="H81" s="159">
        <f t="shared" si="5"/>
        <v>0</v>
      </c>
    </row>
    <row r="82" spans="1:67" ht="15" customHeight="1" x14ac:dyDescent="0.25">
      <c r="A82" s="67" t="s">
        <v>19</v>
      </c>
      <c r="B82" s="68" t="s">
        <v>55</v>
      </c>
      <c r="C82" s="69">
        <f>Příjemce!C82+D.ú.1!C82+D.ú.2!C82+D.ú.3!C82</f>
        <v>0</v>
      </c>
      <c r="D82" s="69">
        <f>Příjemce!D82+D.ú.1!D82+D.ú.2!D82+D.ú.3!D82</f>
        <v>0</v>
      </c>
      <c r="E82" s="69">
        <f>Příjemce!E82+D.ú.1!E82+D.ú.2!E82+D.ú.3!E82</f>
        <v>0</v>
      </c>
      <c r="F82" s="69">
        <f>Příjemce!F82+D.ú.1!F82+D.ú.2!F82+D.ú.3!F82</f>
        <v>0</v>
      </c>
      <c r="G82" s="69">
        <f>Příjemce!G82+D.ú.1!G82+D.ú.2!G82+D.ú.3!G82</f>
        <v>0</v>
      </c>
      <c r="H82" s="159">
        <f t="shared" si="5"/>
        <v>0</v>
      </c>
    </row>
    <row r="83" spans="1:67" ht="15" customHeight="1" x14ac:dyDescent="0.25">
      <c r="A83" s="70" t="s">
        <v>20</v>
      </c>
      <c r="B83" s="71" t="s">
        <v>83</v>
      </c>
      <c r="C83" s="72">
        <f>Příjemce!C83+D.ú.1!C83+D.ú.2!C83+D.ú.3!C83</f>
        <v>0</v>
      </c>
      <c r="D83" s="72">
        <f>Příjemce!D83+D.ú.1!D83+D.ú.2!D83+D.ú.3!D83</f>
        <v>0</v>
      </c>
      <c r="E83" s="72" t="e">
        <f>Příjemce!E83+D.ú.1!E83+D.ú.2!E83+D.ú.3!E83</f>
        <v>#REF!</v>
      </c>
      <c r="F83" s="72">
        <f>Příjemce!F83+D.ú.1!F83+D.ú.2!F83+D.ú.3!F83</f>
        <v>0</v>
      </c>
      <c r="G83" s="72">
        <f>Příjemce!G83+D.ú.1!G83+D.ú.2!G83+D.ú.3!G83</f>
        <v>0</v>
      </c>
      <c r="H83" s="159">
        <f t="shared" si="5"/>
        <v>0</v>
      </c>
    </row>
    <row r="84" spans="1:67" ht="15" customHeight="1" x14ac:dyDescent="0.25">
      <c r="A84" s="73" t="s">
        <v>22</v>
      </c>
      <c r="B84" s="74" t="s">
        <v>76</v>
      </c>
      <c r="C84" s="75">
        <f>Příjemce!C84+D.ú.1!C84+D.ú.2!C84+D.ú.3!C84</f>
        <v>0</v>
      </c>
      <c r="D84" s="75">
        <f>Příjemce!D84+D.ú.1!D84+D.ú.2!D84+D.ú.3!D84</f>
        <v>0</v>
      </c>
      <c r="E84" s="75">
        <f>Příjemce!E84+D.ú.1!E84+D.ú.2!E84+D.ú.3!E84</f>
        <v>0</v>
      </c>
      <c r="F84" s="75">
        <f>Příjemce!F84+D.ú.1!F84+D.ú.2!F84+D.ú.3!F84</f>
        <v>0</v>
      </c>
      <c r="G84" s="75">
        <f>Příjemce!G84+D.ú.1!G84+D.ú.2!G84+D.ú.3!G84</f>
        <v>0</v>
      </c>
      <c r="H84" s="159">
        <f t="shared" si="5"/>
        <v>0</v>
      </c>
    </row>
    <row r="85" spans="1:67" ht="15" customHeight="1" x14ac:dyDescent="0.25">
      <c r="A85" s="73" t="s">
        <v>23</v>
      </c>
      <c r="B85" s="74" t="s">
        <v>77</v>
      </c>
      <c r="C85" s="75">
        <f>Příjemce!C85+D.ú.1!C85+D.ú.2!C85+D.ú.3!C85</f>
        <v>0</v>
      </c>
      <c r="D85" s="75">
        <f>Příjemce!D85+D.ú.1!D85+D.ú.2!D85+D.ú.3!D85</f>
        <v>0</v>
      </c>
      <c r="E85" s="75" t="e">
        <f>Příjemce!E85+D.ú.1!E85+D.ú.2!E85+D.ú.3!E85</f>
        <v>#REF!</v>
      </c>
      <c r="F85" s="75">
        <f>Příjemce!F85+D.ú.1!F85+D.ú.2!F85+D.ú.3!F85</f>
        <v>0</v>
      </c>
      <c r="G85" s="75">
        <f>Příjemce!G85+D.ú.1!G85+D.ú.2!G85+D.ú.3!G85</f>
        <v>0</v>
      </c>
      <c r="H85" s="159">
        <f t="shared" si="5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Příjemce!C86+D.ú.1!C86+D.ú.2!C86+D.ú.3!C86</f>
        <v>0</v>
      </c>
      <c r="D86" s="78">
        <f>Příjemce!D86+D.ú.1!D86+D.ú.2!D86+D.ú.3!D86</f>
        <v>0</v>
      </c>
      <c r="E86" s="78" t="e">
        <f>Příjemce!E86+D.ú.1!E86+D.ú.2!E86+D.ú.3!E86</f>
        <v>#REF!</v>
      </c>
      <c r="F86" s="78">
        <f>Příjemce!F86+D.ú.1!F86+D.ú.2!F86+D.ú.3!F86</f>
        <v>0</v>
      </c>
      <c r="G86" s="78">
        <f>Příjemce!G86+D.ú.1!G86+D.ú.2!G86+D.ú.3!G86</f>
        <v>0</v>
      </c>
      <c r="H86" s="159">
        <f t="shared" si="5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0" t="s">
        <v>187</v>
      </c>
      <c r="B88" s="291"/>
      <c r="C88" s="291"/>
      <c r="D88" s="291"/>
      <c r="E88" s="291"/>
      <c r="F88" s="291"/>
      <c r="G88" s="292"/>
      <c r="H88" s="81"/>
    </row>
    <row r="89" spans="1:67" s="80" customFormat="1" ht="36" customHeight="1" thickBot="1" x14ac:dyDescent="0.3">
      <c r="A89" s="284" t="s">
        <v>26</v>
      </c>
      <c r="B89" s="285"/>
      <c r="C89" s="286">
        <f>'Údaje a typ výzkumu'!$C$2</f>
        <v>0</v>
      </c>
      <c r="D89" s="286"/>
      <c r="E89" s="286"/>
      <c r="F89" s="286"/>
      <c r="G89" s="286"/>
      <c r="H89" s="287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179</v>
      </c>
      <c r="B90" s="275"/>
      <c r="C90" s="288">
        <f>'Údaje a typ výzkumu'!$C$5</f>
        <v>0</v>
      </c>
      <c r="D90" s="288"/>
      <c r="E90" s="288"/>
      <c r="F90" s="288"/>
      <c r="G90" s="288"/>
      <c r="H90" s="289"/>
    </row>
    <row r="91" spans="1:67" ht="15" customHeight="1" thickBot="1" x14ac:dyDescent="0.3">
      <c r="A91" s="274" t="s">
        <v>178</v>
      </c>
      <c r="B91" s="275"/>
      <c r="C91" s="276" t="str">
        <f>'Údaje a typ výzkumu'!$C$4&amp;"; "&amp;'Údaje a typ výzkumu'!$C$7&amp;"; "&amp;'Údaje a typ výzkumu'!$C$9&amp;"; "&amp;'Údaje a typ výzkumu'!$C$11&amp;""</f>
        <v xml:space="preserve">; ; ; </v>
      </c>
      <c r="D91" s="276"/>
      <c r="E91" s="276"/>
      <c r="F91" s="276"/>
      <c r="G91" s="276"/>
      <c r="H91" s="277"/>
    </row>
    <row r="92" spans="1:67" ht="15.75" customHeight="1" thickBot="1" x14ac:dyDescent="0.3">
      <c r="A92" s="278" t="s">
        <v>0</v>
      </c>
      <c r="B92" s="278" t="s">
        <v>1</v>
      </c>
      <c r="C92" s="280" t="str">
        <f>'Údaje a typ výzkumu'!C22</f>
        <v>Přihláška projektu</v>
      </c>
      <c r="D92" s="281"/>
      <c r="E92" s="181"/>
      <c r="F92" s="280" t="str">
        <f>'Údaje a typ výzkumu'!C23</f>
        <v>Podle Smlouvy</v>
      </c>
      <c r="G92" s="281"/>
      <c r="H92" s="282" t="s">
        <v>99</v>
      </c>
    </row>
    <row r="93" spans="1:67" ht="45" customHeight="1" thickBot="1" x14ac:dyDescent="0.3">
      <c r="A93" s="279"/>
      <c r="B93" s="279"/>
      <c r="C93" s="45" t="s">
        <v>97</v>
      </c>
      <c r="D93" s="45" t="s">
        <v>98</v>
      </c>
      <c r="E93" s="178"/>
      <c r="F93" s="45" t="s">
        <v>97</v>
      </c>
      <c r="G93" s="45" t="s">
        <v>98</v>
      </c>
      <c r="H93" s="283"/>
    </row>
    <row r="94" spans="1:67" ht="15" customHeight="1" x14ac:dyDescent="0.25">
      <c r="A94" s="46" t="s">
        <v>3</v>
      </c>
      <c r="B94" s="47" t="s">
        <v>70</v>
      </c>
      <c r="C94" s="48">
        <f>Příjemce!C94+D.ú.1!C94+D.ú.2!C94+D.ú.3!C94</f>
        <v>0</v>
      </c>
      <c r="D94" s="48">
        <f>Příjemce!D94+D.ú.1!D94+D.ú.2!D94+D.ú.3!D94</f>
        <v>0</v>
      </c>
      <c r="E94" s="48">
        <f>Příjemce!E94+D.ú.1!E94+D.ú.2!E94+D.ú.3!E94</f>
        <v>0</v>
      </c>
      <c r="F94" s="48">
        <f>Příjemce!F94+D.ú.1!F94+D.ú.2!F94+D.ú.3!F94</f>
        <v>0</v>
      </c>
      <c r="G94" s="48">
        <f>Příjemce!G94+D.ú.1!G94+D.ú.2!G94+D.ú.3!G94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Příjemce!C95+D.ú.1!C95+D.ú.2!C95+D.ú.3!C95</f>
        <v>0</v>
      </c>
      <c r="D95" s="51">
        <f>Příjemce!D95+D.ú.1!D95+D.ú.2!D95+D.ú.3!D95</f>
        <v>0</v>
      </c>
      <c r="E95" s="51">
        <f>Příjemce!E95+D.ú.1!E95+D.ú.2!E95+D.ú.3!E95</f>
        <v>0</v>
      </c>
      <c r="F95" s="51">
        <f>Příjemce!F95+D.ú.1!F95+D.ú.2!F95+D.ú.3!F95</f>
        <v>0</v>
      </c>
      <c r="G95" s="51">
        <f>Příjemce!G95+D.ú.1!G95+D.ú.2!G95+D.ú.3!G95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Příjemce!C96+D.ú.1!C96+D.ú.2!C96+D.ú.3!C96</f>
        <v>0</v>
      </c>
      <c r="D96" s="51">
        <f>Příjemce!D96+D.ú.1!D96+D.ú.2!D96+D.ú.3!D96</f>
        <v>0</v>
      </c>
      <c r="E96" s="51">
        <f>Příjemce!E96+D.ú.1!E96+D.ú.2!E96+D.ú.3!E96</f>
        <v>0</v>
      </c>
      <c r="F96" s="51">
        <f>Příjemce!F96+D.ú.1!F96+D.ú.2!F96+D.ú.3!F96</f>
        <v>0</v>
      </c>
      <c r="G96" s="51">
        <f>Příjemce!G96+D.ú.1!G96+D.ú.2!G96+D.ú.3!G96</f>
        <v>0</v>
      </c>
      <c r="H96" s="159">
        <f t="shared" ref="H96:H115" si="6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Příjemce!C97+D.ú.1!C97+D.ú.2!C97+D.ú.3!C97</f>
        <v>0</v>
      </c>
      <c r="D97" s="51">
        <f>Příjemce!D97+D.ú.1!D97+D.ú.2!D97+D.ú.3!D97</f>
        <v>0</v>
      </c>
      <c r="E97" s="51">
        <f>Příjemce!E97+D.ú.1!E97+D.ú.2!E97+D.ú.3!E97</f>
        <v>0</v>
      </c>
      <c r="F97" s="51">
        <f>Příjemce!F97+D.ú.1!F97+D.ú.2!F97+D.ú.3!F97</f>
        <v>0</v>
      </c>
      <c r="G97" s="51">
        <f>Příjemce!G97+D.ú.1!G97+D.ú.2!G97+D.ú.3!G97</f>
        <v>0</v>
      </c>
      <c r="H97" s="159">
        <f t="shared" si="6"/>
        <v>0</v>
      </c>
    </row>
    <row r="98" spans="1:8" ht="15" customHeight="1" x14ac:dyDescent="0.25">
      <c r="A98" s="49" t="s">
        <v>7</v>
      </c>
      <c r="B98" s="50" t="s">
        <v>43</v>
      </c>
      <c r="C98" s="51">
        <f>Příjemce!C98+D.ú.1!C98+D.ú.2!C98+D.ú.3!C98</f>
        <v>0</v>
      </c>
      <c r="D98" s="51">
        <f>Příjemce!D98+D.ú.1!D98+D.ú.2!D98+D.ú.3!D98</f>
        <v>0</v>
      </c>
      <c r="E98" s="51">
        <f>Příjemce!E98+D.ú.1!E98+D.ú.2!E98+D.ú.3!E98</f>
        <v>0</v>
      </c>
      <c r="F98" s="51">
        <f>Příjemce!F98+D.ú.1!F98+D.ú.2!F98+D.ú.3!F98</f>
        <v>0</v>
      </c>
      <c r="G98" s="51">
        <f>Příjemce!G98+D.ú.1!G98+D.ú.2!G98+D.ú.3!G98</f>
        <v>0</v>
      </c>
      <c r="H98" s="159">
        <f t="shared" si="6"/>
        <v>0</v>
      </c>
    </row>
    <row r="99" spans="1:8" ht="15" customHeight="1" x14ac:dyDescent="0.25">
      <c r="A99" s="49" t="s">
        <v>8</v>
      </c>
      <c r="B99" s="50" t="s">
        <v>9</v>
      </c>
      <c r="C99" s="51">
        <f>Příjemce!C99+D.ú.1!C99+D.ú.2!C99+D.ú.3!C99</f>
        <v>0</v>
      </c>
      <c r="D99" s="51">
        <f>Příjemce!D99+D.ú.1!D99+D.ú.2!D99+D.ú.3!D99</f>
        <v>0</v>
      </c>
      <c r="E99" s="51">
        <f>Příjemce!E99+D.ú.1!E99+D.ú.2!E99+D.ú.3!E99</f>
        <v>0</v>
      </c>
      <c r="F99" s="51">
        <f>Příjemce!F99+D.ú.1!F99+D.ú.2!F99+D.ú.3!F99</f>
        <v>0</v>
      </c>
      <c r="G99" s="51">
        <f>Příjemce!G99+D.ú.1!G99+D.ú.2!G99+D.ú.3!G99</f>
        <v>0</v>
      </c>
      <c r="H99" s="159">
        <f t="shared" si="6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Příjemce!C100+D.ú.1!C100+D.ú.2!C100+D.ú.3!C100</f>
        <v>0</v>
      </c>
      <c r="D100" s="54">
        <f>Příjemce!D100+D.ú.1!D100+D.ú.2!D100+D.ú.3!D100</f>
        <v>0</v>
      </c>
      <c r="E100" s="54">
        <f>Příjemce!E100+D.ú.1!E100+D.ú.2!E100+D.ú.3!E100</f>
        <v>0</v>
      </c>
      <c r="F100" s="54">
        <f>Příjemce!F100+D.ú.1!F100+D.ú.2!F100+D.ú.3!F100</f>
        <v>0</v>
      </c>
      <c r="G100" s="54">
        <f>Příjemce!G100+D.ú.1!G100+D.ú.2!G100+D.ú.3!G100</f>
        <v>0</v>
      </c>
      <c r="H100" s="159">
        <f t="shared" si="6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Příjemce!C101+D.ú.1!C101+D.ú.2!C101+D.ú.3!C101</f>
        <v>0</v>
      </c>
      <c r="D101" s="57">
        <f>Příjemce!D101+D.ú.1!D101+D.ú.2!D101+D.ú.3!D101</f>
        <v>0</v>
      </c>
      <c r="E101" s="57">
        <f>Příjemce!E101+D.ú.1!E101+D.ú.2!E101+D.ú.3!E101</f>
        <v>0</v>
      </c>
      <c r="F101" s="57">
        <f>Příjemce!F101+D.ú.1!F101+D.ú.2!F101+D.ú.3!F101</f>
        <v>0</v>
      </c>
      <c r="G101" s="57">
        <f>Příjemce!G101+D.ú.1!G101+D.ú.2!G101+D.ú.3!G101</f>
        <v>0</v>
      </c>
      <c r="H101" s="159">
        <f t="shared" si="6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Příjemce!C102+D.ú.1!C102+D.ú.2!C102+D.ú.3!C102</f>
        <v>0</v>
      </c>
      <c r="D102" s="57">
        <f>Příjemce!D102+D.ú.1!D102+D.ú.2!D102+D.ú.3!D102</f>
        <v>0</v>
      </c>
      <c r="E102" s="57">
        <f>Příjemce!E102+D.ú.1!E102+D.ú.2!E102+D.ú.3!E102</f>
        <v>0</v>
      </c>
      <c r="F102" s="57">
        <f>Příjemce!F102+D.ú.1!F102+D.ú.2!F102+D.ú.3!F102</f>
        <v>0</v>
      </c>
      <c r="G102" s="57">
        <f>Příjemce!G102+D.ú.1!G102+D.ú.2!G102+D.ú.3!G102</f>
        <v>0</v>
      </c>
      <c r="H102" s="159">
        <f t="shared" si="6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Příjemce!C103+D.ú.1!C103+D.ú.2!C103+D.ú.3!C103</f>
        <v>0</v>
      </c>
      <c r="D103" s="57">
        <f>Příjemce!D103+D.ú.1!D103+D.ú.2!D103+D.ú.3!D103</f>
        <v>0</v>
      </c>
      <c r="E103" s="57">
        <f>Příjemce!E103+D.ú.1!E103+D.ú.2!E103+D.ú.3!E103</f>
        <v>0</v>
      </c>
      <c r="F103" s="57">
        <f>Příjemce!F103+D.ú.1!F103+D.ú.2!F103+D.ú.3!F103</f>
        <v>0</v>
      </c>
      <c r="G103" s="57">
        <f>Příjemce!G103+D.ú.1!G103+D.ú.2!G103+D.ú.3!G103</f>
        <v>0</v>
      </c>
      <c r="H103" s="159">
        <f t="shared" si="6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Příjemce!C104+D.ú.1!C104+D.ú.2!C104+D.ú.3!C104</f>
        <v>0</v>
      </c>
      <c r="D104" s="57">
        <f>Příjemce!D104+D.ú.1!D104+D.ú.2!D104+D.ú.3!D104</f>
        <v>0</v>
      </c>
      <c r="E104" s="57">
        <f>Příjemce!E104+D.ú.1!E104+D.ú.2!E104+D.ú.3!E104</f>
        <v>0</v>
      </c>
      <c r="F104" s="57">
        <f>Příjemce!F104+D.ú.1!F104+D.ú.2!F104+D.ú.3!F104</f>
        <v>0</v>
      </c>
      <c r="G104" s="57">
        <f>Příjemce!G104+D.ú.1!G104+D.ú.2!G104+D.ú.3!G104</f>
        <v>0</v>
      </c>
      <c r="H104" s="159">
        <f t="shared" si="6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Příjemce!C105+D.ú.1!C105+D.ú.2!C105+D.ú.3!C105</f>
        <v>0</v>
      </c>
      <c r="D105" s="60">
        <f>Příjemce!D105+D.ú.1!D105+D.ú.2!D105+D.ú.3!D105</f>
        <v>0</v>
      </c>
      <c r="E105" s="60">
        <f>Příjemce!E105+D.ú.1!E105+D.ú.2!E105+D.ú.3!E105</f>
        <v>0</v>
      </c>
      <c r="F105" s="60">
        <f>Příjemce!F105+D.ú.1!F105+D.ú.2!F105+D.ú.3!F105</f>
        <v>0</v>
      </c>
      <c r="G105" s="60">
        <f>Příjemce!G105+D.ú.1!G105+D.ú.2!G105+D.ú.3!G105</f>
        <v>0</v>
      </c>
      <c r="H105" s="159">
        <f t="shared" si="6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Příjemce!C106+D.ú.1!C106+D.ú.2!C106+D.ú.3!C106</f>
        <v>0</v>
      </c>
      <c r="D106" s="63">
        <f>Příjemce!D106+D.ú.1!D106+D.ú.2!D106+D.ú.3!D106</f>
        <v>0</v>
      </c>
      <c r="E106" s="63">
        <f>Příjemce!E106+D.ú.1!E106+D.ú.2!E106+D.ú.3!E106</f>
        <v>0</v>
      </c>
      <c r="F106" s="63">
        <f>Příjemce!F106+D.ú.1!F106+D.ú.2!F106+D.ú.3!F106</f>
        <v>0</v>
      </c>
      <c r="G106" s="63">
        <f>Příjemce!G106+D.ú.1!G106+D.ú.2!G106+D.ú.3!G106</f>
        <v>0</v>
      </c>
      <c r="H106" s="159">
        <f t="shared" si="6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Příjemce!C107+D.ú.1!C107+D.ú.2!C107+D.ú.3!C107</f>
        <v>0</v>
      </c>
      <c r="D107" s="63">
        <f>Příjemce!D107+D.ú.1!D107+D.ú.2!D107+D.ú.3!D107</f>
        <v>0</v>
      </c>
      <c r="E107" s="63">
        <f>Příjemce!E107+D.ú.1!E107+D.ú.2!E107+D.ú.3!E107</f>
        <v>0</v>
      </c>
      <c r="F107" s="63">
        <f>Příjemce!F107+D.ú.1!F107+D.ú.2!F107+D.ú.3!F107</f>
        <v>0</v>
      </c>
      <c r="G107" s="63">
        <f>Příjemce!G107+D.ú.1!G107+D.ú.2!G107+D.ú.3!G107</f>
        <v>0</v>
      </c>
      <c r="H107" s="159">
        <f t="shared" si="6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Příjemce!C108+D.ú.1!C108+D.ú.2!C108+D.ú.3!C108</f>
        <v>0</v>
      </c>
      <c r="D108" s="63">
        <f>Příjemce!D108+D.ú.1!D108+D.ú.2!D108+D.ú.3!D108</f>
        <v>0</v>
      </c>
      <c r="E108" s="63">
        <f>Příjemce!E108+D.ú.1!E108+D.ú.2!E108+D.ú.3!E108</f>
        <v>0</v>
      </c>
      <c r="F108" s="63">
        <f>Příjemce!F108+D.ú.1!F108+D.ú.2!F108+D.ú.3!F108</f>
        <v>0</v>
      </c>
      <c r="G108" s="63">
        <f>Příjemce!G108+D.ú.1!G108+D.ú.2!G108+D.ú.3!G108</f>
        <v>0</v>
      </c>
      <c r="H108" s="159">
        <f t="shared" si="6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Příjemce!C109+D.ú.1!C109+D.ú.2!C109+D.ú.3!C109</f>
        <v>0</v>
      </c>
      <c r="D109" s="63">
        <f>Příjemce!D109+D.ú.1!D109+D.ú.2!D109+D.ú.3!D109</f>
        <v>0</v>
      </c>
      <c r="E109" s="63">
        <f>Příjemce!E109+D.ú.1!E109+D.ú.2!E109+D.ú.3!E109</f>
        <v>0</v>
      </c>
      <c r="F109" s="63">
        <f>Příjemce!F109+D.ú.1!F109+D.ú.2!F109+D.ú.3!F109</f>
        <v>0</v>
      </c>
      <c r="G109" s="63">
        <f>Příjemce!G109+D.ú.1!G109+D.ú.2!G109+D.ú.3!G109</f>
        <v>0</v>
      </c>
      <c r="H109" s="159">
        <f t="shared" si="6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Příjemce!C110+D.ú.1!C110+D.ú.2!C110+D.ú.3!C110</f>
        <v>0</v>
      </c>
      <c r="D110" s="66">
        <f>Příjemce!D110+D.ú.1!D110+D.ú.2!D110+D.ú.3!D110</f>
        <v>0</v>
      </c>
      <c r="E110" s="66">
        <f>Příjemce!E110+D.ú.1!E110+D.ú.2!E110+D.ú.3!E110</f>
        <v>0</v>
      </c>
      <c r="F110" s="66">
        <f>Příjemce!F110+D.ú.1!F110+D.ú.2!F110+D.ú.3!F110</f>
        <v>0</v>
      </c>
      <c r="G110" s="66">
        <f>Příjemce!G110+D.ú.1!G110+D.ú.2!G110+D.ú.3!G110</f>
        <v>0</v>
      </c>
      <c r="H110" s="159">
        <f t="shared" si="6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Příjemce!C111+D.ú.1!C111+D.ú.2!C111+D.ú.3!C111</f>
        <v>0</v>
      </c>
      <c r="D111" s="69">
        <f>Příjemce!D111+D.ú.1!D111+D.ú.2!D111+D.ú.3!D111</f>
        <v>0</v>
      </c>
      <c r="E111" s="69">
        <f>Příjemce!E111+D.ú.1!E111+D.ú.2!E111+D.ú.3!E111</f>
        <v>0</v>
      </c>
      <c r="F111" s="69">
        <f>Příjemce!F111+D.ú.1!F111+D.ú.2!F111+D.ú.3!F111</f>
        <v>0</v>
      </c>
      <c r="G111" s="69">
        <f>Příjemce!G111+D.ú.1!G111+D.ú.2!G111+D.ú.3!G111</f>
        <v>0</v>
      </c>
      <c r="H111" s="159">
        <f t="shared" si="6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Příjemce!C112+D.ú.1!C112+D.ú.2!C112+D.ú.3!C112</f>
        <v>0</v>
      </c>
      <c r="D112" s="72">
        <f>Příjemce!D112+D.ú.1!D112+D.ú.2!D112+D.ú.3!D112</f>
        <v>0</v>
      </c>
      <c r="E112" s="72" t="e">
        <f>Příjemce!E112+D.ú.1!E112+D.ú.2!E112+D.ú.3!E112</f>
        <v>#REF!</v>
      </c>
      <c r="F112" s="72">
        <f>Příjemce!F112+D.ú.1!F112+D.ú.2!F112+D.ú.3!F112</f>
        <v>0</v>
      </c>
      <c r="G112" s="72">
        <f>Příjemce!G112+D.ú.1!G112+D.ú.2!G112+D.ú.3!G112</f>
        <v>0</v>
      </c>
      <c r="H112" s="159">
        <f t="shared" si="6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Příjemce!C113+D.ú.1!C113+D.ú.2!C113+D.ú.3!C113</f>
        <v>0</v>
      </c>
      <c r="D113" s="75">
        <f>Příjemce!D113+D.ú.1!D113+D.ú.2!D113+D.ú.3!D113</f>
        <v>0</v>
      </c>
      <c r="E113" s="75">
        <f>Příjemce!E113+D.ú.1!E113+D.ú.2!E113+D.ú.3!E113</f>
        <v>0</v>
      </c>
      <c r="F113" s="75">
        <f>Příjemce!F113+D.ú.1!F113+D.ú.2!F113+D.ú.3!F113</f>
        <v>0</v>
      </c>
      <c r="G113" s="75">
        <f>Příjemce!G113+D.ú.1!G113+D.ú.2!G113+D.ú.3!G113</f>
        <v>0</v>
      </c>
      <c r="H113" s="159">
        <f t="shared" si="6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Příjemce!C114+D.ú.1!C114+D.ú.2!C114+D.ú.3!C114</f>
        <v>0</v>
      </c>
      <c r="D114" s="75">
        <f>Příjemce!D114+D.ú.1!D114+D.ú.2!D114+D.ú.3!D114</f>
        <v>0</v>
      </c>
      <c r="E114" s="75" t="e">
        <f>Příjemce!E114+D.ú.1!E114+D.ú.2!E114+D.ú.3!E114</f>
        <v>#REF!</v>
      </c>
      <c r="F114" s="75">
        <f>Příjemce!F114+D.ú.1!F114+D.ú.2!F114+D.ú.3!F114</f>
        <v>0</v>
      </c>
      <c r="G114" s="75">
        <f>Příjemce!G114+D.ú.1!G114+D.ú.2!G114+D.ú.3!G114</f>
        <v>0</v>
      </c>
      <c r="H114" s="159">
        <f t="shared" si="6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Příjemce!C115+D.ú.1!C115+D.ú.2!C115+D.ú.3!C115</f>
        <v>0</v>
      </c>
      <c r="D115" s="78">
        <f>Příjemce!D115+D.ú.1!D115+D.ú.2!D115+D.ú.3!D115</f>
        <v>0</v>
      </c>
      <c r="E115" s="78" t="e">
        <f>Příjemce!E115+D.ú.1!E115+D.ú.2!E115+D.ú.3!E115</f>
        <v>#REF!</v>
      </c>
      <c r="F115" s="78">
        <f>Příjemce!F115+D.ú.1!F115+D.ú.2!F115+D.ú.3!F115</f>
        <v>0</v>
      </c>
      <c r="G115" s="78">
        <f>Příjemce!G115+D.ú.1!G115+D.ú.2!G115+D.ú.3!G115</f>
        <v>0</v>
      </c>
      <c r="H115" s="159">
        <f t="shared" si="6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z6cFzvJLAg15qeBc04vJcqGzYGH+rtWFdIua+aKpRJo6L+radnDigYtEufNy3nZGhPFxMbayz/Wy8RU1violjQ==" saltValue="7tyH4LixsBidrgEiTaCNyw==" spinCount="100000" sheet="1" objects="1" scenarios="1"/>
  <mergeCells count="48"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  <mergeCell ref="C5:D5"/>
    <mergeCell ref="F5:G5"/>
    <mergeCell ref="A30:G30"/>
    <mergeCell ref="A34:A35"/>
    <mergeCell ref="B34:B35"/>
    <mergeCell ref="C34:D34"/>
    <mergeCell ref="F34:G34"/>
    <mergeCell ref="H34:H35"/>
    <mergeCell ref="A60:B60"/>
    <mergeCell ref="C60:H60"/>
    <mergeCell ref="A61:B61"/>
    <mergeCell ref="C61:H61"/>
    <mergeCell ref="A59:G59"/>
    <mergeCell ref="A62:B62"/>
    <mergeCell ref="C62:H62"/>
    <mergeCell ref="A63:A64"/>
    <mergeCell ref="B63:B64"/>
    <mergeCell ref="C63:D63"/>
    <mergeCell ref="F63:G63"/>
    <mergeCell ref="H63:H64"/>
    <mergeCell ref="A89:B89"/>
    <mergeCell ref="C89:H89"/>
    <mergeCell ref="A90:B90"/>
    <mergeCell ref="C90:H90"/>
    <mergeCell ref="A88:G88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0" t="s">
        <v>188</v>
      </c>
      <c r="B1" s="291"/>
      <c r="C1" s="291"/>
      <c r="D1" s="291"/>
      <c r="E1" s="291"/>
      <c r="F1" s="291"/>
      <c r="G1" s="266"/>
      <c r="H1" s="81" t="s">
        <v>183</v>
      </c>
    </row>
    <row r="2" spans="1:67" s="80" customFormat="1" ht="36" customHeight="1" thickBot="1" x14ac:dyDescent="0.3">
      <c r="A2" s="284" t="s">
        <v>26</v>
      </c>
      <c r="B2" s="285"/>
      <c r="C2" s="286">
        <f>'Údaje a typ výzkumu'!$C$2</f>
        <v>0</v>
      </c>
      <c r="D2" s="286"/>
      <c r="E2" s="286"/>
      <c r="F2" s="286"/>
      <c r="G2" s="286"/>
      <c r="H2" s="287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179</v>
      </c>
      <c r="B3" s="275"/>
      <c r="C3" s="288">
        <f>'Údaje a typ výzkumu'!$C$5</f>
        <v>0</v>
      </c>
      <c r="D3" s="288"/>
      <c r="E3" s="288"/>
      <c r="F3" s="288"/>
      <c r="G3" s="288"/>
      <c r="H3" s="289"/>
    </row>
    <row r="4" spans="1:67" ht="15" customHeight="1" thickBot="1" x14ac:dyDescent="0.3">
      <c r="A4" s="274" t="s">
        <v>180</v>
      </c>
      <c r="B4" s="275"/>
      <c r="C4" s="276">
        <f>'Údaje a typ výzkumu'!$C$4</f>
        <v>0</v>
      </c>
      <c r="D4" s="276"/>
      <c r="E4" s="276"/>
      <c r="F4" s="276"/>
      <c r="G4" s="276"/>
      <c r="H4" s="277"/>
    </row>
    <row r="5" spans="1:67" ht="15.75" customHeight="1" thickBot="1" x14ac:dyDescent="0.3">
      <c r="A5" s="278" t="s">
        <v>0</v>
      </c>
      <c r="B5" s="278" t="s">
        <v>1</v>
      </c>
      <c r="C5" s="280" t="str">
        <f>'Údaje a typ výzkumu'!C22</f>
        <v>Přihláška projektu</v>
      </c>
      <c r="D5" s="281"/>
      <c r="E5" s="181"/>
      <c r="F5" s="280" t="str">
        <f>'Údaje a typ výzkumu'!C23</f>
        <v>Podle Smlouvy</v>
      </c>
      <c r="G5" s="281"/>
      <c r="H5" s="282" t="s">
        <v>99</v>
      </c>
    </row>
    <row r="6" spans="1:67" ht="45" customHeight="1" thickBot="1" x14ac:dyDescent="0.3">
      <c r="A6" s="279"/>
      <c r="B6" s="27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3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204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205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206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0" t="s">
        <v>189</v>
      </c>
      <c r="B30" s="291"/>
      <c r="C30" s="291"/>
      <c r="D30" s="291"/>
      <c r="E30" s="291"/>
      <c r="F30" s="291"/>
      <c r="G30" s="292"/>
      <c r="H30" s="81"/>
    </row>
    <row r="31" spans="1:67" s="80" customFormat="1" ht="36" customHeight="1" thickBot="1" x14ac:dyDescent="0.3">
      <c r="A31" s="284" t="s">
        <v>26</v>
      </c>
      <c r="B31" s="285"/>
      <c r="C31" s="286">
        <f>'Údaje a typ výzkumu'!$C$2</f>
        <v>0</v>
      </c>
      <c r="D31" s="286"/>
      <c r="E31" s="286"/>
      <c r="F31" s="286"/>
      <c r="G31" s="286"/>
      <c r="H31" s="287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179</v>
      </c>
      <c r="B32" s="275"/>
      <c r="C32" s="288">
        <f>'Údaje a typ výzkumu'!$C$5</f>
        <v>0</v>
      </c>
      <c r="D32" s="288"/>
      <c r="E32" s="288"/>
      <c r="F32" s="288"/>
      <c r="G32" s="288"/>
      <c r="H32" s="289"/>
    </row>
    <row r="33" spans="1:8" ht="15" customHeight="1" thickBot="1" x14ac:dyDescent="0.3">
      <c r="A33" s="274" t="s">
        <v>180</v>
      </c>
      <c r="B33" s="275"/>
      <c r="C33" s="276">
        <f>'Údaje a typ výzkumu'!$C$4</f>
        <v>0</v>
      </c>
      <c r="D33" s="276"/>
      <c r="E33" s="276"/>
      <c r="F33" s="276"/>
      <c r="G33" s="276"/>
      <c r="H33" s="277"/>
    </row>
    <row r="34" spans="1:8" ht="15.75" customHeight="1" thickBot="1" x14ac:dyDescent="0.3">
      <c r="A34" s="278" t="s">
        <v>0</v>
      </c>
      <c r="B34" s="278" t="s">
        <v>1</v>
      </c>
      <c r="C34" s="280" t="str">
        <f>'Údaje a typ výzkumu'!C22</f>
        <v>Přihláška projektu</v>
      </c>
      <c r="D34" s="281"/>
      <c r="E34" s="181"/>
      <c r="F34" s="280" t="str">
        <f>'Údaje a typ výzkumu'!C23</f>
        <v>Podle Smlouvy</v>
      </c>
      <c r="G34" s="281"/>
      <c r="H34" s="282" t="s">
        <v>99</v>
      </c>
    </row>
    <row r="35" spans="1:8" ht="45" customHeight="1" thickBot="1" x14ac:dyDescent="0.3">
      <c r="A35" s="279"/>
      <c r="B35" s="27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3"/>
    </row>
    <row r="36" spans="1:8" ht="15" customHeight="1" x14ac:dyDescent="0.25">
      <c r="A36" s="46" t="s">
        <v>3</v>
      </c>
      <c r="B36" s="47" t="s">
        <v>70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0" t="s">
        <v>190</v>
      </c>
      <c r="B59" s="291"/>
      <c r="C59" s="291"/>
      <c r="D59" s="291"/>
      <c r="E59" s="291"/>
      <c r="F59" s="291"/>
      <c r="G59" s="292"/>
      <c r="H59" s="81"/>
    </row>
    <row r="60" spans="1:67" s="80" customFormat="1" ht="36" customHeight="1" thickBot="1" x14ac:dyDescent="0.3">
      <c r="A60" s="284" t="s">
        <v>26</v>
      </c>
      <c r="B60" s="285"/>
      <c r="C60" s="286">
        <f>'Údaje a typ výzkumu'!$C$2</f>
        <v>0</v>
      </c>
      <c r="D60" s="286"/>
      <c r="E60" s="286"/>
      <c r="F60" s="286"/>
      <c r="G60" s="286"/>
      <c r="H60" s="287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179</v>
      </c>
      <c r="B61" s="275"/>
      <c r="C61" s="288">
        <f>'Údaje a typ výzkumu'!$C$5</f>
        <v>0</v>
      </c>
      <c r="D61" s="288"/>
      <c r="E61" s="288"/>
      <c r="F61" s="288"/>
      <c r="G61" s="288"/>
      <c r="H61" s="289"/>
    </row>
    <row r="62" spans="1:67" ht="15" customHeight="1" thickBot="1" x14ac:dyDescent="0.3">
      <c r="A62" s="274" t="s">
        <v>180</v>
      </c>
      <c r="B62" s="275"/>
      <c r="C62" s="276">
        <f>'Údaje a typ výzkumu'!$C$4</f>
        <v>0</v>
      </c>
      <c r="D62" s="276"/>
      <c r="E62" s="276"/>
      <c r="F62" s="276"/>
      <c r="G62" s="276"/>
      <c r="H62" s="277"/>
    </row>
    <row r="63" spans="1:67" ht="15.75" customHeight="1" thickBot="1" x14ac:dyDescent="0.3">
      <c r="A63" s="278" t="s">
        <v>0</v>
      </c>
      <c r="B63" s="278" t="s">
        <v>1</v>
      </c>
      <c r="C63" s="280" t="str">
        <f>'Údaje a typ výzkumu'!C22</f>
        <v>Přihláška projektu</v>
      </c>
      <c r="D63" s="281"/>
      <c r="E63" s="181"/>
      <c r="F63" s="280" t="str">
        <f>'Údaje a typ výzkumu'!C23</f>
        <v>Podle Smlouvy</v>
      </c>
      <c r="G63" s="281"/>
      <c r="H63" s="282" t="s">
        <v>99</v>
      </c>
    </row>
    <row r="64" spans="1:67" ht="45" customHeight="1" thickBot="1" x14ac:dyDescent="0.3">
      <c r="A64" s="279"/>
      <c r="B64" s="27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3"/>
    </row>
    <row r="65" spans="1:8" ht="15" customHeight="1" x14ac:dyDescent="0.25">
      <c r="A65" s="46" t="s">
        <v>3</v>
      </c>
      <c r="B65" s="47" t="s">
        <v>70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0" t="s">
        <v>191</v>
      </c>
      <c r="B88" s="291"/>
      <c r="C88" s="291"/>
      <c r="D88" s="291"/>
      <c r="E88" s="291"/>
      <c r="F88" s="291"/>
      <c r="G88" s="292"/>
      <c r="H88" s="81"/>
    </row>
    <row r="89" spans="1:67" s="80" customFormat="1" ht="36" customHeight="1" thickBot="1" x14ac:dyDescent="0.3">
      <c r="A89" s="284" t="s">
        <v>26</v>
      </c>
      <c r="B89" s="285"/>
      <c r="C89" s="286">
        <f>'Údaje a typ výzkumu'!$C$2</f>
        <v>0</v>
      </c>
      <c r="D89" s="286"/>
      <c r="E89" s="286"/>
      <c r="F89" s="286"/>
      <c r="G89" s="286"/>
      <c r="H89" s="287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179</v>
      </c>
      <c r="B90" s="275"/>
      <c r="C90" s="288">
        <f>'Údaje a typ výzkumu'!$C$5</f>
        <v>0</v>
      </c>
      <c r="D90" s="288"/>
      <c r="E90" s="288"/>
      <c r="F90" s="288"/>
      <c r="G90" s="288"/>
      <c r="H90" s="289"/>
    </row>
    <row r="91" spans="1:67" ht="15" customHeight="1" thickBot="1" x14ac:dyDescent="0.3">
      <c r="A91" s="274" t="s">
        <v>180</v>
      </c>
      <c r="B91" s="275"/>
      <c r="C91" s="276">
        <f>'Údaje a typ výzkumu'!$C$4</f>
        <v>0</v>
      </c>
      <c r="D91" s="276"/>
      <c r="E91" s="276"/>
      <c r="F91" s="276"/>
      <c r="G91" s="276"/>
      <c r="H91" s="277"/>
    </row>
    <row r="92" spans="1:67" ht="15.75" customHeight="1" thickBot="1" x14ac:dyDescent="0.3">
      <c r="A92" s="278" t="s">
        <v>0</v>
      </c>
      <c r="B92" s="278" t="s">
        <v>1</v>
      </c>
      <c r="C92" s="280" t="str">
        <f>'Údaje a typ výzkumu'!C22</f>
        <v>Přihláška projektu</v>
      </c>
      <c r="D92" s="281"/>
      <c r="E92" s="181"/>
      <c r="F92" s="280" t="str">
        <f>'Údaje a typ výzkumu'!C23</f>
        <v>Podle Smlouvy</v>
      </c>
      <c r="G92" s="281"/>
      <c r="H92" s="282" t="s">
        <v>99</v>
      </c>
    </row>
    <row r="93" spans="1:67" ht="45" customHeight="1" thickBot="1" x14ac:dyDescent="0.3">
      <c r="A93" s="279"/>
      <c r="B93" s="27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3"/>
    </row>
    <row r="94" spans="1:67" ht="15" customHeight="1" x14ac:dyDescent="0.25">
      <c r="A94" s="46" t="s">
        <v>3</v>
      </c>
      <c r="B94" s="47" t="s">
        <v>70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UAlxHG1yXBg/qpuPVdfmyFuNQFsV5JmcbaPNsLURho+NQJpSDnI6v83C5ZPqOslXsf2hnoYZPHSgMNancwseGw==" saltValue="V+lKFlgGftHzptRpUB0Gtg==" spinCount="100000" sheet="1" objects="1" scenarios="1"/>
  <mergeCells count="48"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  <mergeCell ref="A4:B4"/>
    <mergeCell ref="C4:H4"/>
    <mergeCell ref="A5:A6"/>
    <mergeCell ref="B5:B6"/>
    <mergeCell ref="C5:D5"/>
    <mergeCell ref="F5:G5"/>
    <mergeCell ref="H5:H6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0" t="s">
        <v>192</v>
      </c>
      <c r="B1" s="291"/>
      <c r="C1" s="291"/>
      <c r="D1" s="291"/>
      <c r="E1" s="291"/>
      <c r="F1" s="291"/>
      <c r="G1" s="161"/>
      <c r="H1" s="81" t="s">
        <v>183</v>
      </c>
    </row>
    <row r="2" spans="1:67" s="80" customFormat="1" ht="36" customHeight="1" thickBot="1" x14ac:dyDescent="0.3">
      <c r="A2" s="284" t="s">
        <v>26</v>
      </c>
      <c r="B2" s="285"/>
      <c r="C2" s="286">
        <f>'Údaje a typ výzkumu'!$C$2</f>
        <v>0</v>
      </c>
      <c r="D2" s="286"/>
      <c r="E2" s="286"/>
      <c r="F2" s="286"/>
      <c r="G2" s="286"/>
      <c r="H2" s="287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179</v>
      </c>
      <c r="B3" s="275"/>
      <c r="C3" s="288">
        <f>'Údaje a typ výzkumu'!$C$5</f>
        <v>0</v>
      </c>
      <c r="D3" s="288"/>
      <c r="E3" s="288"/>
      <c r="F3" s="288"/>
      <c r="G3" s="288"/>
      <c r="H3" s="289"/>
    </row>
    <row r="4" spans="1:67" ht="15" customHeight="1" thickBot="1" x14ac:dyDescent="0.3">
      <c r="A4" s="274" t="s">
        <v>177</v>
      </c>
      <c r="B4" s="275"/>
      <c r="C4" s="276">
        <f>'Údaje a typ výzkumu'!$C$7</f>
        <v>0</v>
      </c>
      <c r="D4" s="276"/>
      <c r="E4" s="276"/>
      <c r="F4" s="276"/>
      <c r="G4" s="276"/>
      <c r="H4" s="277"/>
    </row>
    <row r="5" spans="1:67" ht="15.75" customHeight="1" thickBot="1" x14ac:dyDescent="0.3">
      <c r="A5" s="278" t="s">
        <v>0</v>
      </c>
      <c r="B5" s="278" t="s">
        <v>1</v>
      </c>
      <c r="C5" s="280" t="str">
        <f>'Údaje a typ výzkumu'!C22</f>
        <v>Přihláška projektu</v>
      </c>
      <c r="D5" s="281"/>
      <c r="E5" s="181"/>
      <c r="F5" s="280" t="str">
        <f>'Údaje a typ výzkumu'!C23</f>
        <v>Podle Smlouvy</v>
      </c>
      <c r="G5" s="281"/>
      <c r="H5" s="282" t="s">
        <v>99</v>
      </c>
    </row>
    <row r="6" spans="1:67" ht="45" customHeight="1" thickBot="1" x14ac:dyDescent="0.3">
      <c r="A6" s="279"/>
      <c r="B6" s="27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3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204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205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206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0" t="s">
        <v>193</v>
      </c>
      <c r="B30" s="291"/>
      <c r="C30" s="291"/>
      <c r="D30" s="291"/>
      <c r="E30" s="291"/>
      <c r="F30" s="291"/>
      <c r="G30" s="292"/>
      <c r="H30" s="81"/>
    </row>
    <row r="31" spans="1:67" s="80" customFormat="1" ht="36" customHeight="1" thickBot="1" x14ac:dyDescent="0.3">
      <c r="A31" s="284" t="s">
        <v>26</v>
      </c>
      <c r="B31" s="285"/>
      <c r="C31" s="286">
        <f>'Údaje a typ výzkumu'!$C$2</f>
        <v>0</v>
      </c>
      <c r="D31" s="286"/>
      <c r="E31" s="286"/>
      <c r="F31" s="286"/>
      <c r="G31" s="286"/>
      <c r="H31" s="287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179</v>
      </c>
      <c r="B32" s="275"/>
      <c r="C32" s="288">
        <f>'Údaje a typ výzkumu'!$C$5</f>
        <v>0</v>
      </c>
      <c r="D32" s="288"/>
      <c r="E32" s="288"/>
      <c r="F32" s="288"/>
      <c r="G32" s="288"/>
      <c r="H32" s="289"/>
    </row>
    <row r="33" spans="1:8" ht="15" customHeight="1" thickBot="1" x14ac:dyDescent="0.3">
      <c r="A33" s="274" t="s">
        <v>177</v>
      </c>
      <c r="B33" s="275"/>
      <c r="C33" s="276">
        <f>'Údaje a typ výzkumu'!$C$7</f>
        <v>0</v>
      </c>
      <c r="D33" s="276"/>
      <c r="E33" s="276"/>
      <c r="F33" s="276"/>
      <c r="G33" s="276"/>
      <c r="H33" s="277"/>
    </row>
    <row r="34" spans="1:8" ht="15.75" customHeight="1" thickBot="1" x14ac:dyDescent="0.3">
      <c r="A34" s="278" t="s">
        <v>0</v>
      </c>
      <c r="B34" s="278" t="s">
        <v>1</v>
      </c>
      <c r="C34" s="280" t="str">
        <f>'Údaje a typ výzkumu'!C22</f>
        <v>Přihláška projektu</v>
      </c>
      <c r="D34" s="281"/>
      <c r="E34" s="181"/>
      <c r="F34" s="280" t="str">
        <f>'Údaje a typ výzkumu'!C23</f>
        <v>Podle Smlouvy</v>
      </c>
      <c r="G34" s="281"/>
      <c r="H34" s="282" t="s">
        <v>99</v>
      </c>
    </row>
    <row r="35" spans="1:8" ht="45" customHeight="1" thickBot="1" x14ac:dyDescent="0.3">
      <c r="A35" s="279"/>
      <c r="B35" s="27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3"/>
    </row>
    <row r="36" spans="1:8" ht="15" customHeight="1" x14ac:dyDescent="0.25">
      <c r="A36" s="46" t="s">
        <v>3</v>
      </c>
      <c r="B36" s="47" t="s">
        <v>70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0" t="s">
        <v>194</v>
      </c>
      <c r="B59" s="291"/>
      <c r="C59" s="291"/>
      <c r="D59" s="291"/>
      <c r="E59" s="291"/>
      <c r="F59" s="291"/>
      <c r="G59" s="292"/>
      <c r="H59" s="81"/>
    </row>
    <row r="60" spans="1:67" s="80" customFormat="1" ht="36" customHeight="1" thickBot="1" x14ac:dyDescent="0.3">
      <c r="A60" s="284" t="s">
        <v>26</v>
      </c>
      <c r="B60" s="285"/>
      <c r="C60" s="286">
        <f>'Údaje a typ výzkumu'!$C$2</f>
        <v>0</v>
      </c>
      <c r="D60" s="286"/>
      <c r="E60" s="286"/>
      <c r="F60" s="286"/>
      <c r="G60" s="286"/>
      <c r="H60" s="287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179</v>
      </c>
      <c r="B61" s="275"/>
      <c r="C61" s="288">
        <f>'Údaje a typ výzkumu'!$C$5</f>
        <v>0</v>
      </c>
      <c r="D61" s="288"/>
      <c r="E61" s="288"/>
      <c r="F61" s="288"/>
      <c r="G61" s="288"/>
      <c r="H61" s="289"/>
    </row>
    <row r="62" spans="1:67" ht="15" customHeight="1" thickBot="1" x14ac:dyDescent="0.3">
      <c r="A62" s="274" t="s">
        <v>177</v>
      </c>
      <c r="B62" s="275"/>
      <c r="C62" s="276">
        <f>'Údaje a typ výzkumu'!$C$7</f>
        <v>0</v>
      </c>
      <c r="D62" s="276"/>
      <c r="E62" s="276"/>
      <c r="F62" s="276"/>
      <c r="G62" s="276"/>
      <c r="H62" s="277"/>
    </row>
    <row r="63" spans="1:67" ht="15.75" customHeight="1" thickBot="1" x14ac:dyDescent="0.3">
      <c r="A63" s="278" t="s">
        <v>0</v>
      </c>
      <c r="B63" s="278" t="s">
        <v>1</v>
      </c>
      <c r="C63" s="280" t="str">
        <f>'Údaje a typ výzkumu'!C22</f>
        <v>Přihláška projektu</v>
      </c>
      <c r="D63" s="281"/>
      <c r="E63" s="181"/>
      <c r="F63" s="280" t="str">
        <f>'Údaje a typ výzkumu'!C23</f>
        <v>Podle Smlouvy</v>
      </c>
      <c r="G63" s="281"/>
      <c r="H63" s="282" t="s">
        <v>99</v>
      </c>
    </row>
    <row r="64" spans="1:67" ht="45" customHeight="1" thickBot="1" x14ac:dyDescent="0.3">
      <c r="A64" s="279"/>
      <c r="B64" s="27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3"/>
    </row>
    <row r="65" spans="1:8" ht="15" customHeight="1" x14ac:dyDescent="0.25">
      <c r="A65" s="46" t="s">
        <v>3</v>
      </c>
      <c r="B65" s="47" t="s">
        <v>70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0" t="s">
        <v>195</v>
      </c>
      <c r="B88" s="291"/>
      <c r="C88" s="291"/>
      <c r="D88" s="291"/>
      <c r="E88" s="291"/>
      <c r="F88" s="291"/>
      <c r="G88" s="292"/>
      <c r="H88" s="81"/>
    </row>
    <row r="89" spans="1:67" s="80" customFormat="1" ht="36" customHeight="1" thickBot="1" x14ac:dyDescent="0.3">
      <c r="A89" s="284" t="s">
        <v>26</v>
      </c>
      <c r="B89" s="285"/>
      <c r="C89" s="286">
        <f>'Údaje a typ výzkumu'!$C$2</f>
        <v>0</v>
      </c>
      <c r="D89" s="286"/>
      <c r="E89" s="286"/>
      <c r="F89" s="286"/>
      <c r="G89" s="286"/>
      <c r="H89" s="287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179</v>
      </c>
      <c r="B90" s="275"/>
      <c r="C90" s="288">
        <f>'Údaje a typ výzkumu'!$C$5</f>
        <v>0</v>
      </c>
      <c r="D90" s="288"/>
      <c r="E90" s="288"/>
      <c r="F90" s="288"/>
      <c r="G90" s="288"/>
      <c r="H90" s="289"/>
    </row>
    <row r="91" spans="1:67" ht="15" customHeight="1" thickBot="1" x14ac:dyDescent="0.3">
      <c r="A91" s="274" t="s">
        <v>177</v>
      </c>
      <c r="B91" s="275"/>
      <c r="C91" s="276">
        <f>'Údaje a typ výzkumu'!$C$7</f>
        <v>0</v>
      </c>
      <c r="D91" s="276"/>
      <c r="E91" s="276"/>
      <c r="F91" s="276"/>
      <c r="G91" s="276"/>
      <c r="H91" s="277"/>
    </row>
    <row r="92" spans="1:67" ht="15.75" customHeight="1" thickBot="1" x14ac:dyDescent="0.3">
      <c r="A92" s="278" t="s">
        <v>0</v>
      </c>
      <c r="B92" s="278" t="s">
        <v>1</v>
      </c>
      <c r="C92" s="280" t="str">
        <f>'Údaje a typ výzkumu'!C22</f>
        <v>Přihláška projektu</v>
      </c>
      <c r="D92" s="281"/>
      <c r="E92" s="181"/>
      <c r="F92" s="280" t="str">
        <f>'Údaje a typ výzkumu'!C23</f>
        <v>Podle Smlouvy</v>
      </c>
      <c r="G92" s="281"/>
      <c r="H92" s="282" t="s">
        <v>99</v>
      </c>
    </row>
    <row r="93" spans="1:67" ht="45" customHeight="1" thickBot="1" x14ac:dyDescent="0.3">
      <c r="A93" s="279"/>
      <c r="B93" s="27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3"/>
    </row>
    <row r="94" spans="1:67" ht="15" customHeight="1" x14ac:dyDescent="0.25">
      <c r="A94" s="46" t="s">
        <v>3</v>
      </c>
      <c r="B94" s="47" t="s">
        <v>70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sheetProtection algorithmName="SHA-512" hashValue="G/1eD+RTEfAqWUJWMNBj2mwZ3xuxSVYkaAmzVD2cSe3AW7b5LJ9ypJITIjjYPcA1NNPWc2zAoewNiHG14ukfkg==" saltValue="D+FQXu0EaxF7LvbPALomqQ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0" t="s">
        <v>196</v>
      </c>
      <c r="B1" s="291"/>
      <c r="C1" s="291"/>
      <c r="D1" s="291"/>
      <c r="E1" s="291"/>
      <c r="F1" s="291"/>
      <c r="G1" s="161"/>
      <c r="H1" s="81" t="s">
        <v>183</v>
      </c>
    </row>
    <row r="2" spans="1:67" s="80" customFormat="1" ht="36" customHeight="1" thickBot="1" x14ac:dyDescent="0.3">
      <c r="A2" s="284" t="s">
        <v>26</v>
      </c>
      <c r="B2" s="285"/>
      <c r="C2" s="286">
        <f>'Údaje a typ výzkumu'!$C$2</f>
        <v>0</v>
      </c>
      <c r="D2" s="286"/>
      <c r="E2" s="286"/>
      <c r="F2" s="286"/>
      <c r="G2" s="286"/>
      <c r="H2" s="287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179</v>
      </c>
      <c r="B3" s="275"/>
      <c r="C3" s="288">
        <f>'Údaje a typ výzkumu'!$C$5</f>
        <v>0</v>
      </c>
      <c r="D3" s="288"/>
      <c r="E3" s="288"/>
      <c r="F3" s="288"/>
      <c r="G3" s="288"/>
      <c r="H3" s="289"/>
    </row>
    <row r="4" spans="1:67" ht="15" customHeight="1" thickBot="1" x14ac:dyDescent="0.3">
      <c r="A4" s="274" t="s">
        <v>177</v>
      </c>
      <c r="B4" s="275"/>
      <c r="C4" s="276">
        <f>'Údaje a typ výzkumu'!$C$9</f>
        <v>0</v>
      </c>
      <c r="D4" s="276"/>
      <c r="E4" s="276"/>
      <c r="F4" s="276"/>
      <c r="G4" s="276"/>
      <c r="H4" s="277"/>
    </row>
    <row r="5" spans="1:67" ht="15.75" customHeight="1" thickBot="1" x14ac:dyDescent="0.3">
      <c r="A5" s="278" t="s">
        <v>0</v>
      </c>
      <c r="B5" s="278" t="s">
        <v>1</v>
      </c>
      <c r="C5" s="280" t="str">
        <f>'Údaje a typ výzkumu'!C22</f>
        <v>Přihláška projektu</v>
      </c>
      <c r="D5" s="281"/>
      <c r="E5" s="181"/>
      <c r="F5" s="280" t="str">
        <f>'Údaje a typ výzkumu'!C23</f>
        <v>Podle Smlouvy</v>
      </c>
      <c r="G5" s="281"/>
      <c r="H5" s="282" t="s">
        <v>99</v>
      </c>
    </row>
    <row r="6" spans="1:67" ht="45" customHeight="1" thickBot="1" x14ac:dyDescent="0.3">
      <c r="A6" s="279"/>
      <c r="B6" s="27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3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204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205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206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0" t="s">
        <v>197</v>
      </c>
      <c r="B30" s="291"/>
      <c r="C30" s="291"/>
      <c r="D30" s="291"/>
      <c r="E30" s="291"/>
      <c r="F30" s="291"/>
      <c r="G30" s="292"/>
      <c r="H30" s="81"/>
    </row>
    <row r="31" spans="1:67" s="80" customFormat="1" ht="36" customHeight="1" thickBot="1" x14ac:dyDescent="0.3">
      <c r="A31" s="284" t="s">
        <v>26</v>
      </c>
      <c r="B31" s="285"/>
      <c r="C31" s="286">
        <f>'Údaje a typ výzkumu'!$C$2</f>
        <v>0</v>
      </c>
      <c r="D31" s="286"/>
      <c r="E31" s="286"/>
      <c r="F31" s="286"/>
      <c r="G31" s="286"/>
      <c r="H31" s="287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179</v>
      </c>
      <c r="B32" s="275"/>
      <c r="C32" s="288">
        <f>'Údaje a typ výzkumu'!$C$5</f>
        <v>0</v>
      </c>
      <c r="D32" s="288"/>
      <c r="E32" s="288"/>
      <c r="F32" s="288"/>
      <c r="G32" s="288"/>
      <c r="H32" s="289"/>
    </row>
    <row r="33" spans="1:8" ht="15" customHeight="1" thickBot="1" x14ac:dyDescent="0.3">
      <c r="A33" s="274" t="s">
        <v>177</v>
      </c>
      <c r="B33" s="275"/>
      <c r="C33" s="276">
        <f>'Údaje a typ výzkumu'!$C$9</f>
        <v>0</v>
      </c>
      <c r="D33" s="276"/>
      <c r="E33" s="276"/>
      <c r="F33" s="276"/>
      <c r="G33" s="276"/>
      <c r="H33" s="277"/>
    </row>
    <row r="34" spans="1:8" ht="15.75" customHeight="1" thickBot="1" x14ac:dyDescent="0.3">
      <c r="A34" s="278" t="s">
        <v>0</v>
      </c>
      <c r="B34" s="278" t="s">
        <v>1</v>
      </c>
      <c r="C34" s="280" t="str">
        <f>'Údaje a typ výzkumu'!C22</f>
        <v>Přihláška projektu</v>
      </c>
      <c r="D34" s="281"/>
      <c r="E34" s="181"/>
      <c r="F34" s="280" t="str">
        <f>'Údaje a typ výzkumu'!C23</f>
        <v>Podle Smlouvy</v>
      </c>
      <c r="G34" s="281"/>
      <c r="H34" s="282" t="s">
        <v>99</v>
      </c>
    </row>
    <row r="35" spans="1:8" ht="45" customHeight="1" thickBot="1" x14ac:dyDescent="0.3">
      <c r="A35" s="279"/>
      <c r="B35" s="27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3"/>
    </row>
    <row r="36" spans="1:8" ht="15" customHeight="1" x14ac:dyDescent="0.25">
      <c r="A36" s="46" t="s">
        <v>3</v>
      </c>
      <c r="B36" s="47" t="s">
        <v>70</v>
      </c>
      <c r="C36" s="48">
        <f>'A1'!F38</f>
        <v>0</v>
      </c>
      <c r="D36" s="48">
        <f>'A1'!G38</f>
        <v>0</v>
      </c>
      <c r="E36" s="48">
        <f>'A1'!H38</f>
        <v>0</v>
      </c>
      <c r="F36" s="48">
        <f>'A1'!I38</f>
        <v>0</v>
      </c>
      <c r="G36" s="48">
        <f>'A1'!J38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'A2'!F38</f>
        <v>0</v>
      </c>
      <c r="D37" s="51">
        <f>'A2'!G38</f>
        <v>0</v>
      </c>
      <c r="E37" s="51">
        <f>'A2'!H38</f>
        <v>0</v>
      </c>
      <c r="F37" s="51">
        <f>'A2'!I38</f>
        <v>0</v>
      </c>
      <c r="G37" s="51">
        <f>'A2'!J38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A4'!F58</f>
        <v>0</v>
      </c>
      <c r="D38" s="51">
        <f>'A3; A4'!G58</f>
        <v>0</v>
      </c>
      <c r="E38" s="51">
        <f>'A3; A4'!H58</f>
        <v>0</v>
      </c>
      <c r="F38" s="51">
        <f>'A3; A4'!I58</f>
        <v>0</v>
      </c>
      <c r="G38" s="51">
        <f>'A3; A4'!J58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A4'!F68</f>
        <v>0</v>
      </c>
      <c r="D39" s="51">
        <f>'A3; A4'!G68</f>
        <v>0</v>
      </c>
      <c r="E39" s="51">
        <f>'A3; A4'!H68</f>
        <v>0</v>
      </c>
      <c r="F39" s="51">
        <f>'A3; A4'!I68</f>
        <v>0</v>
      </c>
      <c r="G39" s="51">
        <f>'A3; A4'!J68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A6'!F43</f>
        <v>0</v>
      </c>
      <c r="D40" s="51">
        <f>'A5; A6'!G43</f>
        <v>0</v>
      </c>
      <c r="E40" s="51">
        <f>'A5; A6'!H43</f>
        <v>0</v>
      </c>
      <c r="F40" s="51">
        <f>'A5; A6'!I43</f>
        <v>0</v>
      </c>
      <c r="G40" s="51">
        <f>'A5; A6'!J43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A6'!F49</f>
        <v>0</v>
      </c>
      <c r="D41" s="51">
        <f>'A5; A6'!G49</f>
        <v>0</v>
      </c>
      <c r="E41" s="51">
        <f>'A5; A6'!H49</f>
        <v>0</v>
      </c>
      <c r="F41" s="51">
        <f>'A5; A6'!I49</f>
        <v>0</v>
      </c>
      <c r="G41" s="51">
        <f>'A5; A6'!J49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B2'!F58</f>
        <v>0</v>
      </c>
      <c r="D43" s="57">
        <f>'B1; B2'!G58</f>
        <v>0</v>
      </c>
      <c r="E43" s="57">
        <f>'B1; B2'!H58</f>
        <v>0</v>
      </c>
      <c r="F43" s="57">
        <f>'B1; B2'!I58</f>
        <v>0</v>
      </c>
      <c r="G43" s="57">
        <f>'B1; B2'!J58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B2'!F68</f>
        <v>0</v>
      </c>
      <c r="D44" s="57">
        <f>'B1; B2'!G68</f>
        <v>0</v>
      </c>
      <c r="E44" s="57">
        <f>'B1; B2'!H68</f>
        <v>0</v>
      </c>
      <c r="F44" s="57">
        <f>'B1; B2'!I68</f>
        <v>0</v>
      </c>
      <c r="G44" s="57">
        <f>'B1; B2'!J68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B4'!F58</f>
        <v>0</v>
      </c>
      <c r="D45" s="57">
        <f>'B3; B4'!G58</f>
        <v>0</v>
      </c>
      <c r="E45" s="57">
        <f>'B3; B4'!H58</f>
        <v>0</v>
      </c>
      <c r="F45" s="57">
        <f>'B3; B4'!I58</f>
        <v>0</v>
      </c>
      <c r="G45" s="57">
        <f>'B3; B4'!J58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B4'!F68</f>
        <v>0</v>
      </c>
      <c r="D46" s="57">
        <f>'B3; B4'!G68</f>
        <v>0</v>
      </c>
      <c r="E46" s="57">
        <f>'B3; B4'!H68</f>
        <v>0</v>
      </c>
      <c r="F46" s="57">
        <f>'B3; B4'!I68</f>
        <v>0</v>
      </c>
      <c r="G46" s="57">
        <f>'B3; B4'!J68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C2'!F58</f>
        <v>0</v>
      </c>
      <c r="D48" s="63">
        <f>'C1; C2'!G58</f>
        <v>0</v>
      </c>
      <c r="E48" s="63">
        <f>'C1; C2'!H58</f>
        <v>0</v>
      </c>
      <c r="F48" s="63">
        <f>'C1; C2'!I58</f>
        <v>0</v>
      </c>
      <c r="G48" s="63">
        <f>'C1; C2'!J58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C2'!F68</f>
        <v>0</v>
      </c>
      <c r="D49" s="63">
        <f>'C1; C2'!G68</f>
        <v>0</v>
      </c>
      <c r="E49" s="63">
        <f>'C1; C2'!H68</f>
        <v>0</v>
      </c>
      <c r="F49" s="63">
        <f>'C1; C2'!I68</f>
        <v>0</v>
      </c>
      <c r="G49" s="63">
        <f>'C1; C2'!J68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C4'!F58</f>
        <v>0</v>
      </c>
      <c r="D50" s="63">
        <f>'C3; C4'!G58</f>
        <v>0</v>
      </c>
      <c r="E50" s="63">
        <f>'C3; C4'!H58</f>
        <v>0</v>
      </c>
      <c r="F50" s="63">
        <f>'C3; C4'!I58</f>
        <v>0</v>
      </c>
      <c r="G50" s="63">
        <f>'C3; C4'!J58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C4'!F68</f>
        <v>0</v>
      </c>
      <c r="D51" s="63">
        <f>'C3; C4'!G68</f>
        <v>0</v>
      </c>
      <c r="E51" s="63">
        <f>'C3; C4'!H68</f>
        <v>0</v>
      </c>
      <c r="F51" s="63">
        <f>'C3; C4'!I68</f>
        <v>0</v>
      </c>
      <c r="G51" s="63">
        <f>'C3; C4'!J68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E'!F52</f>
        <v>0</v>
      </c>
      <c r="D53" s="69">
        <f>'D; E'!G52</f>
        <v>0</v>
      </c>
      <c r="E53" s="69">
        <f>'D; E'!H52</f>
        <v>0</v>
      </c>
      <c r="F53" s="69">
        <f>'D; E'!I52</f>
        <v>0</v>
      </c>
      <c r="G53" s="69">
        <f>'D; E'!J52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E'!F59</f>
        <v>0</v>
      </c>
      <c r="D54" s="72">
        <f>'D; E'!G59</f>
        <v>0</v>
      </c>
      <c r="E54" s="72" t="e">
        <f>'D; E'!H59</f>
        <v>#REF!</v>
      </c>
      <c r="F54" s="72">
        <f>'D; E'!I59</f>
        <v>0</v>
      </c>
      <c r="G54" s="72">
        <f>'D; E'!J59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0" t="s">
        <v>198</v>
      </c>
      <c r="B59" s="291"/>
      <c r="C59" s="291"/>
      <c r="D59" s="291"/>
      <c r="E59" s="291"/>
      <c r="F59" s="291"/>
      <c r="G59" s="292"/>
      <c r="H59" s="81"/>
    </row>
    <row r="60" spans="1:67" s="80" customFormat="1" ht="36" customHeight="1" thickBot="1" x14ac:dyDescent="0.3">
      <c r="A60" s="284" t="s">
        <v>26</v>
      </c>
      <c r="B60" s="285"/>
      <c r="C60" s="286">
        <f>'Údaje a typ výzkumu'!$C$2</f>
        <v>0</v>
      </c>
      <c r="D60" s="286"/>
      <c r="E60" s="286"/>
      <c r="F60" s="286"/>
      <c r="G60" s="286"/>
      <c r="H60" s="287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179</v>
      </c>
      <c r="B61" s="275"/>
      <c r="C61" s="288">
        <f>'Údaje a typ výzkumu'!$C$5</f>
        <v>0</v>
      </c>
      <c r="D61" s="288"/>
      <c r="E61" s="288"/>
      <c r="F61" s="288"/>
      <c r="G61" s="288"/>
      <c r="H61" s="289"/>
    </row>
    <row r="62" spans="1:67" ht="15" customHeight="1" thickBot="1" x14ac:dyDescent="0.3">
      <c r="A62" s="274" t="s">
        <v>177</v>
      </c>
      <c r="B62" s="275"/>
      <c r="C62" s="276">
        <f>'Údaje a typ výzkumu'!$C$9</f>
        <v>0</v>
      </c>
      <c r="D62" s="276"/>
      <c r="E62" s="276"/>
      <c r="F62" s="276"/>
      <c r="G62" s="276"/>
      <c r="H62" s="277"/>
    </row>
    <row r="63" spans="1:67" ht="15.75" customHeight="1" thickBot="1" x14ac:dyDescent="0.3">
      <c r="A63" s="278" t="s">
        <v>0</v>
      </c>
      <c r="B63" s="278" t="s">
        <v>1</v>
      </c>
      <c r="C63" s="280" t="str">
        <f>'Údaje a typ výzkumu'!C22</f>
        <v>Přihláška projektu</v>
      </c>
      <c r="D63" s="281"/>
      <c r="E63" s="181"/>
      <c r="F63" s="280" t="str">
        <f>'Údaje a typ výzkumu'!C23</f>
        <v>Podle Smlouvy</v>
      </c>
      <c r="G63" s="281"/>
      <c r="H63" s="282" t="s">
        <v>99</v>
      </c>
    </row>
    <row r="64" spans="1:67" ht="45" customHeight="1" thickBot="1" x14ac:dyDescent="0.3">
      <c r="A64" s="279"/>
      <c r="B64" s="27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3"/>
    </row>
    <row r="65" spans="1:8" ht="15" customHeight="1" x14ac:dyDescent="0.25">
      <c r="A65" s="46" t="s">
        <v>3</v>
      </c>
      <c r="B65" s="47" t="s">
        <v>70</v>
      </c>
      <c r="C65" s="48">
        <f>'A1'!P38</f>
        <v>0</v>
      </c>
      <c r="D65" s="48">
        <f>'A1'!Q38</f>
        <v>0</v>
      </c>
      <c r="E65" s="48">
        <f>'A1'!R38</f>
        <v>0</v>
      </c>
      <c r="F65" s="48">
        <f>'A1'!S38</f>
        <v>0</v>
      </c>
      <c r="G65" s="48">
        <f>'A1'!T38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'A2'!P38</f>
        <v>0</v>
      </c>
      <c r="D66" s="51">
        <f>'A2'!Q38</f>
        <v>0</v>
      </c>
      <c r="E66" s="51">
        <f>'A2'!R38</f>
        <v>0</v>
      </c>
      <c r="F66" s="51">
        <f>'A2'!S38</f>
        <v>0</v>
      </c>
      <c r="G66" s="51">
        <f>'A2'!T38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A4'!P58</f>
        <v>0</v>
      </c>
      <c r="D67" s="51">
        <f>'A3; A4'!Q58</f>
        <v>0</v>
      </c>
      <c r="E67" s="51">
        <f>'A3; A4'!R58</f>
        <v>0</v>
      </c>
      <c r="F67" s="51">
        <f>'A3; A4'!S58</f>
        <v>0</v>
      </c>
      <c r="G67" s="51">
        <f>'A3; A4'!T58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A4'!P68</f>
        <v>0</v>
      </c>
      <c r="D68" s="51">
        <f>'A3; A4'!Q68</f>
        <v>0</v>
      </c>
      <c r="E68" s="51">
        <f>'A3; A4'!R68</f>
        <v>0</v>
      </c>
      <c r="F68" s="51">
        <f>'A3; A4'!S68</f>
        <v>0</v>
      </c>
      <c r="G68" s="51">
        <f>'A3; A4'!T68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A6'!P43</f>
        <v>0</v>
      </c>
      <c r="D69" s="51">
        <f>'A5; A6'!Q43</f>
        <v>0</v>
      </c>
      <c r="E69" s="51">
        <f>'A5; A6'!R43</f>
        <v>0</v>
      </c>
      <c r="F69" s="51">
        <f>'A5; A6'!S43</f>
        <v>0</v>
      </c>
      <c r="G69" s="51">
        <f>'A5; A6'!T43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A6'!P49</f>
        <v>0</v>
      </c>
      <c r="D70" s="51">
        <f>'A5; A6'!Q49</f>
        <v>0</v>
      </c>
      <c r="E70" s="51">
        <f>'A5; A6'!R49</f>
        <v>0</v>
      </c>
      <c r="F70" s="51">
        <f>'A5; A6'!S49</f>
        <v>0</v>
      </c>
      <c r="G70" s="51">
        <f>'A5; A6'!T49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B2'!P58</f>
        <v>0</v>
      </c>
      <c r="D72" s="57">
        <f>'B1; B2'!Q58</f>
        <v>0</v>
      </c>
      <c r="E72" s="57">
        <f>'B1; B2'!R58</f>
        <v>0</v>
      </c>
      <c r="F72" s="57">
        <f>'B1; B2'!S58</f>
        <v>0</v>
      </c>
      <c r="G72" s="57">
        <f>'B1; B2'!T58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B2'!P68</f>
        <v>0</v>
      </c>
      <c r="D73" s="57">
        <f>'B1; B2'!Q68</f>
        <v>0</v>
      </c>
      <c r="E73" s="57">
        <f>'B1; B2'!R68</f>
        <v>0</v>
      </c>
      <c r="F73" s="57">
        <f>'B1; B2'!S68</f>
        <v>0</v>
      </c>
      <c r="G73" s="57">
        <f>'B1; B2'!T68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B4'!P58</f>
        <v>0</v>
      </c>
      <c r="D74" s="57">
        <f>'B3; B4'!Q58</f>
        <v>0</v>
      </c>
      <c r="E74" s="57">
        <f>'B3; B4'!R58</f>
        <v>0</v>
      </c>
      <c r="F74" s="57">
        <f>'B3; B4'!S58</f>
        <v>0</v>
      </c>
      <c r="G74" s="57">
        <f>'B3; B4'!T58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B4'!P68</f>
        <v>0</v>
      </c>
      <c r="D75" s="57">
        <f>'B3; B4'!Q68</f>
        <v>0</v>
      </c>
      <c r="E75" s="57">
        <f>'B3; B4'!R68</f>
        <v>0</v>
      </c>
      <c r="F75" s="57">
        <f>'B3; B4'!S68</f>
        <v>0</v>
      </c>
      <c r="G75" s="57">
        <f>'B3; B4'!T68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C2'!P58</f>
        <v>0</v>
      </c>
      <c r="D77" s="63">
        <f>'C1; C2'!Q58</f>
        <v>0</v>
      </c>
      <c r="E77" s="63">
        <f>'C1; C2'!R58</f>
        <v>0</v>
      </c>
      <c r="F77" s="63">
        <f>'C1; C2'!S58</f>
        <v>0</v>
      </c>
      <c r="G77" s="63">
        <f>'C1; C2'!T58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C2'!P68</f>
        <v>0</v>
      </c>
      <c r="D78" s="63">
        <f>'C1; C2'!Q68</f>
        <v>0</v>
      </c>
      <c r="E78" s="63">
        <f>'C1; C2'!R68</f>
        <v>0</v>
      </c>
      <c r="F78" s="63">
        <f>'C1; C2'!S68</f>
        <v>0</v>
      </c>
      <c r="G78" s="63">
        <f>'C1; C2'!T68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C4'!P58</f>
        <v>0</v>
      </c>
      <c r="D79" s="63">
        <f>'C3; C4'!Q58</f>
        <v>0</v>
      </c>
      <c r="E79" s="63">
        <f>'C3; C4'!R58</f>
        <v>0</v>
      </c>
      <c r="F79" s="63">
        <f>'C3; C4'!S58</f>
        <v>0</v>
      </c>
      <c r="G79" s="63">
        <f>'C3; C4'!T58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C4'!P68</f>
        <v>0</v>
      </c>
      <c r="D80" s="63">
        <f>'C3; C4'!Q68</f>
        <v>0</v>
      </c>
      <c r="E80" s="63">
        <f>'C3; C4'!R68</f>
        <v>0</v>
      </c>
      <c r="F80" s="63">
        <f>'C3; C4'!S68</f>
        <v>0</v>
      </c>
      <c r="G80" s="63">
        <f>'C3; C4'!T68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E'!P52</f>
        <v>0</v>
      </c>
      <c r="D82" s="69">
        <f>'D; E'!Q52</f>
        <v>0</v>
      </c>
      <c r="E82" s="69">
        <f>'D; E'!R52</f>
        <v>0</v>
      </c>
      <c r="F82" s="69">
        <f>'D; E'!S52</f>
        <v>0</v>
      </c>
      <c r="G82" s="69">
        <f>'D; E'!T52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E'!P59</f>
        <v>0</v>
      </c>
      <c r="D83" s="72">
        <f>'D; E'!Q59</f>
        <v>0</v>
      </c>
      <c r="E83" s="72" t="e">
        <f>'D; E'!R59</f>
        <v>#REF!</v>
      </c>
      <c r="F83" s="72">
        <f>'D; E'!S59</f>
        <v>0</v>
      </c>
      <c r="G83" s="72">
        <f>'D; E'!T59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0" t="s">
        <v>199</v>
      </c>
      <c r="B88" s="291"/>
      <c r="C88" s="291"/>
      <c r="D88" s="291"/>
      <c r="E88" s="291"/>
      <c r="F88" s="291"/>
      <c r="G88" s="292"/>
      <c r="H88" s="81"/>
    </row>
    <row r="89" spans="1:67" s="80" customFormat="1" ht="36" customHeight="1" thickBot="1" x14ac:dyDescent="0.3">
      <c r="A89" s="284" t="s">
        <v>26</v>
      </c>
      <c r="B89" s="285"/>
      <c r="C89" s="286">
        <f>'Údaje a typ výzkumu'!$C$2</f>
        <v>0</v>
      </c>
      <c r="D89" s="286"/>
      <c r="E89" s="286"/>
      <c r="F89" s="286"/>
      <c r="G89" s="286"/>
      <c r="H89" s="287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179</v>
      </c>
      <c r="B90" s="275"/>
      <c r="C90" s="288">
        <f>'Údaje a typ výzkumu'!$C$5</f>
        <v>0</v>
      </c>
      <c r="D90" s="288"/>
      <c r="E90" s="288"/>
      <c r="F90" s="288"/>
      <c r="G90" s="288"/>
      <c r="H90" s="289"/>
    </row>
    <row r="91" spans="1:67" ht="15" customHeight="1" thickBot="1" x14ac:dyDescent="0.3">
      <c r="A91" s="274" t="s">
        <v>177</v>
      </c>
      <c r="B91" s="275"/>
      <c r="C91" s="276">
        <f>'Údaje a typ výzkumu'!$C$9</f>
        <v>0</v>
      </c>
      <c r="D91" s="276"/>
      <c r="E91" s="276"/>
      <c r="F91" s="276"/>
      <c r="G91" s="276"/>
      <c r="H91" s="277"/>
    </row>
    <row r="92" spans="1:67" ht="15.75" customHeight="1" thickBot="1" x14ac:dyDescent="0.3">
      <c r="A92" s="278" t="s">
        <v>0</v>
      </c>
      <c r="B92" s="278" t="s">
        <v>1</v>
      </c>
      <c r="C92" s="280" t="str">
        <f>'Údaje a typ výzkumu'!C22</f>
        <v>Přihláška projektu</v>
      </c>
      <c r="D92" s="281"/>
      <c r="E92" s="181"/>
      <c r="F92" s="280" t="str">
        <f>'Údaje a typ výzkumu'!C23</f>
        <v>Podle Smlouvy</v>
      </c>
      <c r="G92" s="281"/>
      <c r="H92" s="282" t="s">
        <v>99</v>
      </c>
    </row>
    <row r="93" spans="1:67" ht="45" customHeight="1" thickBot="1" x14ac:dyDescent="0.3">
      <c r="A93" s="279"/>
      <c r="B93" s="27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3"/>
    </row>
    <row r="94" spans="1:67" ht="15" customHeight="1" x14ac:dyDescent="0.25">
      <c r="A94" s="46" t="s">
        <v>3</v>
      </c>
      <c r="B94" s="47" t="s">
        <v>70</v>
      </c>
      <c r="C94" s="48">
        <f>'A1'!Z38</f>
        <v>0</v>
      </c>
      <c r="D94" s="48">
        <f>'A1'!AA38</f>
        <v>0</v>
      </c>
      <c r="E94" s="48">
        <f>'A1'!AB38</f>
        <v>0</v>
      </c>
      <c r="F94" s="48">
        <f>'A1'!AC38</f>
        <v>0</v>
      </c>
      <c r="G94" s="48">
        <f>'A1'!AD38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'A2'!Z38</f>
        <v>0</v>
      </c>
      <c r="D95" s="51">
        <f>'A2'!AA38</f>
        <v>0</v>
      </c>
      <c r="E95" s="51">
        <f>'A2'!AB38</f>
        <v>0</v>
      </c>
      <c r="F95" s="51">
        <f>'A2'!AC38</f>
        <v>0</v>
      </c>
      <c r="G95" s="51">
        <f>'A2'!AD38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A4'!Z58</f>
        <v>0</v>
      </c>
      <c r="D96" s="51">
        <f>'A3; A4'!AA58</f>
        <v>0</v>
      </c>
      <c r="E96" s="51">
        <f>'A3; A4'!AB58</f>
        <v>0</v>
      </c>
      <c r="F96" s="51">
        <f>'A3; A4'!AC58</f>
        <v>0</v>
      </c>
      <c r="G96" s="51">
        <f>'A3; A4'!AD58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A4'!Z68</f>
        <v>0</v>
      </c>
      <c r="D97" s="51">
        <f>'A3; A4'!AA68</f>
        <v>0</v>
      </c>
      <c r="E97" s="51">
        <f>'A3; A4'!AB68</f>
        <v>0</v>
      </c>
      <c r="F97" s="51">
        <f>'A3; A4'!AC68</f>
        <v>0</v>
      </c>
      <c r="G97" s="51">
        <f>'A3; A4'!AD68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A6'!Z43</f>
        <v>0</v>
      </c>
      <c r="D98" s="51">
        <f>'A5; A6'!AA43</f>
        <v>0</v>
      </c>
      <c r="E98" s="51">
        <f>'A5; A6'!AB43</f>
        <v>0</v>
      </c>
      <c r="F98" s="51">
        <f>'A5; A6'!AC43</f>
        <v>0</v>
      </c>
      <c r="G98" s="51">
        <f>'A5; A6'!AD43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A6'!Z49</f>
        <v>0</v>
      </c>
      <c r="D99" s="51">
        <f>'A5; A6'!AA49</f>
        <v>0</v>
      </c>
      <c r="E99" s="51">
        <f>'A5; A6'!AB49</f>
        <v>0</v>
      </c>
      <c r="F99" s="51">
        <f>'A5; A6'!AC49</f>
        <v>0</v>
      </c>
      <c r="G99" s="51">
        <f>'A5; A6'!AD49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B2'!Z58</f>
        <v>0</v>
      </c>
      <c r="D101" s="57">
        <f>'B1; B2'!AA58</f>
        <v>0</v>
      </c>
      <c r="E101" s="57">
        <f>'B1; B2'!AB58</f>
        <v>0</v>
      </c>
      <c r="F101" s="57">
        <f>'B1; B2'!AC58</f>
        <v>0</v>
      </c>
      <c r="G101" s="57">
        <f>'B1; B2'!AD58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B2'!Z68</f>
        <v>0</v>
      </c>
      <c r="D102" s="57">
        <f>'B1; B2'!AA68</f>
        <v>0</v>
      </c>
      <c r="E102" s="57">
        <f>'B1; B2'!AB68</f>
        <v>0</v>
      </c>
      <c r="F102" s="57">
        <f>'B1; B2'!AC68</f>
        <v>0</v>
      </c>
      <c r="G102" s="57">
        <f>'B1; B2'!AD68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B4'!Z58</f>
        <v>0</v>
      </c>
      <c r="D103" s="57">
        <f>'B3; B4'!AA58</f>
        <v>0</v>
      </c>
      <c r="E103" s="57">
        <f>'B3; B4'!AB58</f>
        <v>0</v>
      </c>
      <c r="F103" s="57">
        <f>'B3; B4'!AC58</f>
        <v>0</v>
      </c>
      <c r="G103" s="57">
        <f>'B3; B4'!AD58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B4'!Z68</f>
        <v>0</v>
      </c>
      <c r="D104" s="57">
        <f>'B3; B4'!AA68</f>
        <v>0</v>
      </c>
      <c r="E104" s="57">
        <f>'B3; B4'!AB68</f>
        <v>0</v>
      </c>
      <c r="F104" s="57">
        <f>'B3; B4'!AC68</f>
        <v>0</v>
      </c>
      <c r="G104" s="57">
        <f>'B3; B4'!AD68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C2'!Z58</f>
        <v>0</v>
      </c>
      <c r="D106" s="63">
        <f>'C1; C2'!AA58</f>
        <v>0</v>
      </c>
      <c r="E106" s="63">
        <f>'C1; C2'!AB58</f>
        <v>0</v>
      </c>
      <c r="F106" s="63">
        <f>'C1; C2'!AC58</f>
        <v>0</v>
      </c>
      <c r="G106" s="63">
        <f>'C1; C2'!AD58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C2'!Z68</f>
        <v>0</v>
      </c>
      <c r="D107" s="63">
        <f>'C1; C2'!AA68</f>
        <v>0</v>
      </c>
      <c r="E107" s="63">
        <f>'C1; C2'!AB68</f>
        <v>0</v>
      </c>
      <c r="F107" s="63">
        <f>'C1; C2'!AC68</f>
        <v>0</v>
      </c>
      <c r="G107" s="63">
        <f>'C1; C2'!AD68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C4'!Z58</f>
        <v>0</v>
      </c>
      <c r="D108" s="63">
        <f>'C3; C4'!AA58</f>
        <v>0</v>
      </c>
      <c r="E108" s="63">
        <f>'C3; C4'!AB58</f>
        <v>0</v>
      </c>
      <c r="F108" s="63">
        <f>'C3; C4'!AC58</f>
        <v>0</v>
      </c>
      <c r="G108" s="63">
        <f>'C3; C4'!AD58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C4'!Z68</f>
        <v>0</v>
      </c>
      <c r="D109" s="63">
        <f>'C3; C4'!AA68</f>
        <v>0</v>
      </c>
      <c r="E109" s="63">
        <f>'C3; C4'!AB68</f>
        <v>0</v>
      </c>
      <c r="F109" s="63">
        <f>'C3; C4'!AC68</f>
        <v>0</v>
      </c>
      <c r="G109" s="63">
        <f>'C3; C4'!AD68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E'!Z52</f>
        <v>0</v>
      </c>
      <c r="D111" s="69">
        <f>'D; E'!AA52</f>
        <v>0</v>
      </c>
      <c r="E111" s="69">
        <f>'D; E'!AB52</f>
        <v>0</v>
      </c>
      <c r="F111" s="69">
        <f>'D; E'!AC52</f>
        <v>0</v>
      </c>
      <c r="G111" s="69">
        <f>'D; E'!AD52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E'!Z59</f>
        <v>0</v>
      </c>
      <c r="D112" s="72">
        <f>'D; E'!AA59</f>
        <v>0</v>
      </c>
      <c r="E112" s="72" t="e">
        <f>'D; E'!AB59</f>
        <v>#REF!</v>
      </c>
      <c r="F112" s="72">
        <f>'D; E'!AC59</f>
        <v>0</v>
      </c>
      <c r="G112" s="72">
        <f>'D; E'!AD59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KB1+hhxbItgjrNCrUVplNAJ4gWz6ycrQdmqJyyh2so+OnXSJRi2uKgKf5Im+3UBQCl+vBlNNWkUD8Yj2HOrOOw==" saltValue="A0HOoBy4FUNnuzWT+9RcHg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0" t="s">
        <v>200</v>
      </c>
      <c r="B1" s="291"/>
      <c r="C1" s="291"/>
      <c r="D1" s="291"/>
      <c r="E1" s="291"/>
      <c r="F1" s="291"/>
      <c r="G1" s="161"/>
      <c r="H1" s="81" t="s">
        <v>183</v>
      </c>
    </row>
    <row r="2" spans="1:67" s="80" customFormat="1" ht="36" customHeight="1" thickBot="1" x14ac:dyDescent="0.3">
      <c r="A2" s="284" t="s">
        <v>26</v>
      </c>
      <c r="B2" s="285"/>
      <c r="C2" s="286">
        <f>'Údaje a typ výzkumu'!C2</f>
        <v>0</v>
      </c>
      <c r="D2" s="286"/>
      <c r="E2" s="286"/>
      <c r="F2" s="286"/>
      <c r="G2" s="286"/>
      <c r="H2" s="287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4" t="s">
        <v>179</v>
      </c>
      <c r="B3" s="275"/>
      <c r="C3" s="288">
        <f>'Údaje a typ výzkumu'!C5</f>
        <v>0</v>
      </c>
      <c r="D3" s="288"/>
      <c r="E3" s="288"/>
      <c r="F3" s="288"/>
      <c r="G3" s="288"/>
      <c r="H3" s="289"/>
    </row>
    <row r="4" spans="1:67" ht="15" customHeight="1" thickBot="1" x14ac:dyDescent="0.3">
      <c r="A4" s="274" t="s">
        <v>177</v>
      </c>
      <c r="B4" s="275"/>
      <c r="C4" s="276">
        <f>'Údaje a typ výzkumu'!C11</f>
        <v>0</v>
      </c>
      <c r="D4" s="276"/>
      <c r="E4" s="276"/>
      <c r="F4" s="276"/>
      <c r="G4" s="276"/>
      <c r="H4" s="277"/>
    </row>
    <row r="5" spans="1:67" ht="15.75" customHeight="1" thickBot="1" x14ac:dyDescent="0.3">
      <c r="A5" s="278" t="s">
        <v>0</v>
      </c>
      <c r="B5" s="278" t="s">
        <v>1</v>
      </c>
      <c r="C5" s="280" t="str">
        <f>'Údaje a typ výzkumu'!C22</f>
        <v>Přihláška projektu</v>
      </c>
      <c r="D5" s="281"/>
      <c r="E5" s="181"/>
      <c r="F5" s="280" t="str">
        <f>'Údaje a typ výzkumu'!C23</f>
        <v>Podle Smlouvy</v>
      </c>
      <c r="G5" s="281"/>
      <c r="H5" s="282" t="s">
        <v>99</v>
      </c>
    </row>
    <row r="6" spans="1:67" ht="45" customHeight="1" thickBot="1" x14ac:dyDescent="0.3">
      <c r="A6" s="279"/>
      <c r="B6" s="279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3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22</v>
      </c>
      <c r="B26" s="74" t="s">
        <v>204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23</v>
      </c>
      <c r="B27" s="74" t="s">
        <v>205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21</v>
      </c>
      <c r="B28" s="77" t="s">
        <v>206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0" t="s">
        <v>201</v>
      </c>
      <c r="B30" s="291"/>
      <c r="C30" s="291"/>
      <c r="D30" s="291"/>
      <c r="E30" s="291"/>
      <c r="F30" s="291"/>
      <c r="G30" s="292"/>
      <c r="H30" s="81"/>
    </row>
    <row r="31" spans="1:67" s="80" customFormat="1" ht="36" customHeight="1" thickBot="1" x14ac:dyDescent="0.3">
      <c r="A31" s="284" t="s">
        <v>26</v>
      </c>
      <c r="B31" s="285"/>
      <c r="C31" s="286">
        <f>'Údaje a typ výzkumu'!C2</f>
        <v>0</v>
      </c>
      <c r="D31" s="286"/>
      <c r="E31" s="286"/>
      <c r="F31" s="286"/>
      <c r="G31" s="286"/>
      <c r="H31" s="287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4" t="s">
        <v>179</v>
      </c>
      <c r="B32" s="275"/>
      <c r="C32" s="288">
        <f>'Údaje a typ výzkumu'!C5</f>
        <v>0</v>
      </c>
      <c r="D32" s="288"/>
      <c r="E32" s="288"/>
      <c r="F32" s="288"/>
      <c r="G32" s="288"/>
      <c r="H32" s="289"/>
    </row>
    <row r="33" spans="1:8" ht="15" customHeight="1" thickBot="1" x14ac:dyDescent="0.3">
      <c r="A33" s="274" t="s">
        <v>177</v>
      </c>
      <c r="B33" s="275"/>
      <c r="C33" s="276">
        <f>'Údaje a typ výzkumu'!C11</f>
        <v>0</v>
      </c>
      <c r="D33" s="276"/>
      <c r="E33" s="276"/>
      <c r="F33" s="276"/>
      <c r="G33" s="276"/>
      <c r="H33" s="277"/>
    </row>
    <row r="34" spans="1:8" ht="15.75" customHeight="1" thickBot="1" x14ac:dyDescent="0.3">
      <c r="A34" s="278" t="s">
        <v>0</v>
      </c>
      <c r="B34" s="278" t="s">
        <v>1</v>
      </c>
      <c r="C34" s="280" t="str">
        <f>'Údaje a typ výzkumu'!C22</f>
        <v>Přihláška projektu</v>
      </c>
      <c r="D34" s="281"/>
      <c r="E34" s="181"/>
      <c r="F34" s="280" t="str">
        <f>'Údaje a typ výzkumu'!C23</f>
        <v>Podle Smlouvy</v>
      </c>
      <c r="G34" s="281"/>
      <c r="H34" s="282" t="s">
        <v>99</v>
      </c>
    </row>
    <row r="35" spans="1:8" ht="45" customHeight="1" thickBot="1" x14ac:dyDescent="0.3">
      <c r="A35" s="279"/>
      <c r="B35" s="279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3"/>
    </row>
    <row r="36" spans="1:8" ht="15" customHeight="1" x14ac:dyDescent="0.25">
      <c r="A36" s="46" t="s">
        <v>3</v>
      </c>
      <c r="B36" s="47" t="s">
        <v>70</v>
      </c>
      <c r="C36" s="48">
        <f>'A1'!F51</f>
        <v>0</v>
      </c>
      <c r="D36" s="48">
        <f>'A1'!G51</f>
        <v>0</v>
      </c>
      <c r="E36" s="48">
        <f>'A1'!H51</f>
        <v>0</v>
      </c>
      <c r="F36" s="48">
        <f>'A1'!I51</f>
        <v>0</v>
      </c>
      <c r="G36" s="48">
        <f>'A1'!J51</f>
        <v>0</v>
      </c>
      <c r="H36" s="158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'A2'!F51</f>
        <v>0</v>
      </c>
      <c r="D37" s="51">
        <f>'A2'!G51</f>
        <v>0</v>
      </c>
      <c r="E37" s="51">
        <f>'A2'!H51</f>
        <v>0</v>
      </c>
      <c r="F37" s="51">
        <f>'A2'!I51</f>
        <v>0</v>
      </c>
      <c r="G37" s="51">
        <f>'A2'!J51</f>
        <v>0</v>
      </c>
      <c r="H37" s="159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A4'!F81</f>
        <v>0</v>
      </c>
      <c r="D38" s="51">
        <f>'A3; A4'!G81</f>
        <v>0</v>
      </c>
      <c r="E38" s="51">
        <f>'A3; A4'!H81</f>
        <v>0</v>
      </c>
      <c r="F38" s="51">
        <f>'A3; A4'!I81</f>
        <v>0</v>
      </c>
      <c r="G38" s="51">
        <f>'A3; A4'!J81</f>
        <v>0</v>
      </c>
      <c r="H38" s="159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A4'!F91</f>
        <v>0</v>
      </c>
      <c r="D39" s="51">
        <f>'A3; A4'!G91</f>
        <v>0</v>
      </c>
      <c r="E39" s="51">
        <f>'A3; A4'!H91</f>
        <v>0</v>
      </c>
      <c r="F39" s="51">
        <f>'A3; A4'!I91</f>
        <v>0</v>
      </c>
      <c r="G39" s="51">
        <f>'A3; A4'!J91</f>
        <v>0</v>
      </c>
      <c r="H39" s="159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A6'!F60</f>
        <v>0</v>
      </c>
      <c r="D40" s="51">
        <f>'A5; A6'!G60</f>
        <v>0</v>
      </c>
      <c r="E40" s="51">
        <f>'A5; A6'!H60</f>
        <v>0</v>
      </c>
      <c r="F40" s="51">
        <f>'A5; A6'!I60</f>
        <v>0</v>
      </c>
      <c r="G40" s="51">
        <f>'A5; A6'!J60</f>
        <v>0</v>
      </c>
      <c r="H40" s="159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A6'!F66</f>
        <v>0</v>
      </c>
      <c r="D41" s="51">
        <f>'A5; A6'!G66</f>
        <v>0</v>
      </c>
      <c r="E41" s="51">
        <f>'A5; A6'!H66</f>
        <v>0</v>
      </c>
      <c r="F41" s="51">
        <f>'A5; A6'!I66</f>
        <v>0</v>
      </c>
      <c r="G41" s="51">
        <f>'A5; A6'!J66</f>
        <v>0</v>
      </c>
      <c r="H41" s="159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B2'!F81</f>
        <v>0</v>
      </c>
      <c r="D43" s="57">
        <f>'B1; B2'!G81</f>
        <v>0</v>
      </c>
      <c r="E43" s="57">
        <f>'B1; B2'!H81</f>
        <v>0</v>
      </c>
      <c r="F43" s="57">
        <f>'B1; B2'!I81</f>
        <v>0</v>
      </c>
      <c r="G43" s="57">
        <f>'B1; B2'!J81</f>
        <v>0</v>
      </c>
      <c r="H43" s="159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B2'!F91</f>
        <v>0</v>
      </c>
      <c r="D44" s="57">
        <f>'B1; B2'!G91</f>
        <v>0</v>
      </c>
      <c r="E44" s="57">
        <f>'B1; B2'!H91</f>
        <v>0</v>
      </c>
      <c r="F44" s="57">
        <f>'B1; B2'!I91</f>
        <v>0</v>
      </c>
      <c r="G44" s="57">
        <f>'B1; B2'!J91</f>
        <v>0</v>
      </c>
      <c r="H44" s="159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B4'!F81</f>
        <v>0</v>
      </c>
      <c r="D45" s="57">
        <f>'B3; B4'!G81</f>
        <v>0</v>
      </c>
      <c r="E45" s="57">
        <f>'B3; B4'!H81</f>
        <v>0</v>
      </c>
      <c r="F45" s="57">
        <f>'B3; B4'!I81</f>
        <v>0</v>
      </c>
      <c r="G45" s="57">
        <f>'B3; B4'!J81</f>
        <v>0</v>
      </c>
      <c r="H45" s="159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B4'!F91</f>
        <v>0</v>
      </c>
      <c r="D46" s="57">
        <f>'B3; B4'!G91</f>
        <v>0</v>
      </c>
      <c r="E46" s="57">
        <f>'B3; B4'!H91</f>
        <v>0</v>
      </c>
      <c r="F46" s="57">
        <f>'B3; B4'!I91</f>
        <v>0</v>
      </c>
      <c r="G46" s="57">
        <f>'B3; B4'!J91</f>
        <v>0</v>
      </c>
      <c r="H46" s="159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C2'!F81</f>
        <v>0</v>
      </c>
      <c r="D48" s="63">
        <f>'C1; C2'!G81</f>
        <v>0</v>
      </c>
      <c r="E48" s="63">
        <f>'C1; C2'!H81</f>
        <v>0</v>
      </c>
      <c r="F48" s="63">
        <f>'C1; C2'!I81</f>
        <v>0</v>
      </c>
      <c r="G48" s="63">
        <f>'C1; C2'!J81</f>
        <v>0</v>
      </c>
      <c r="H48" s="159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C2'!F91</f>
        <v>0</v>
      </c>
      <c r="D49" s="63">
        <f>'C1; C2'!G91</f>
        <v>0</v>
      </c>
      <c r="E49" s="63">
        <f>'C1; C2'!H91</f>
        <v>0</v>
      </c>
      <c r="F49" s="63">
        <f>'C1; C2'!I91</f>
        <v>0</v>
      </c>
      <c r="G49" s="63">
        <f>'C1; C2'!J91</f>
        <v>0</v>
      </c>
      <c r="H49" s="159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C4'!F81</f>
        <v>0</v>
      </c>
      <c r="D50" s="63">
        <f>'C3; C4'!G81</f>
        <v>0</v>
      </c>
      <c r="E50" s="63">
        <f>'C3; C4'!H81</f>
        <v>0</v>
      </c>
      <c r="F50" s="63">
        <f>'C3; C4'!I81</f>
        <v>0</v>
      </c>
      <c r="G50" s="63">
        <f>'C3; C4'!J81</f>
        <v>0</v>
      </c>
      <c r="H50" s="159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C4'!F91</f>
        <v>0</v>
      </c>
      <c r="D51" s="63">
        <f>'C3; C4'!G91</f>
        <v>0</v>
      </c>
      <c r="E51" s="63">
        <f>'C3; C4'!H91</f>
        <v>0</v>
      </c>
      <c r="F51" s="63">
        <f>'C3; C4'!I91</f>
        <v>0</v>
      </c>
      <c r="G51" s="63">
        <f>'C3; C4'!J91</f>
        <v>0</v>
      </c>
      <c r="H51" s="159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E'!F72</f>
        <v>0</v>
      </c>
      <c r="D53" s="69">
        <f>'D; E'!G72</f>
        <v>0</v>
      </c>
      <c r="E53" s="69">
        <f>'D; E'!H72</f>
        <v>0</v>
      </c>
      <c r="F53" s="69">
        <f>'D; E'!I72</f>
        <v>0</v>
      </c>
      <c r="G53" s="69">
        <f>'D; E'!J72</f>
        <v>0</v>
      </c>
      <c r="H53" s="159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E'!F79</f>
        <v>0</v>
      </c>
      <c r="D54" s="72">
        <f>'D; E'!G79</f>
        <v>0</v>
      </c>
      <c r="E54" s="72" t="e">
        <f>'D; E'!H79</f>
        <v>#REF!</v>
      </c>
      <c r="F54" s="72">
        <f>'D; E'!I79</f>
        <v>0</v>
      </c>
      <c r="G54" s="72">
        <f>'D; E'!J79</f>
        <v>0</v>
      </c>
      <c r="H54" s="159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0" t="s">
        <v>202</v>
      </c>
      <c r="B59" s="291"/>
      <c r="C59" s="291"/>
      <c r="D59" s="291"/>
      <c r="E59" s="291"/>
      <c r="F59" s="291"/>
      <c r="G59" s="292"/>
      <c r="H59" s="81"/>
    </row>
    <row r="60" spans="1:67" s="80" customFormat="1" ht="36" customHeight="1" thickBot="1" x14ac:dyDescent="0.3">
      <c r="A60" s="284" t="s">
        <v>26</v>
      </c>
      <c r="B60" s="285"/>
      <c r="C60" s="286">
        <f>'Údaje a typ výzkumu'!C2</f>
        <v>0</v>
      </c>
      <c r="D60" s="286"/>
      <c r="E60" s="286"/>
      <c r="F60" s="286"/>
      <c r="G60" s="286"/>
      <c r="H60" s="287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4" t="s">
        <v>179</v>
      </c>
      <c r="B61" s="275"/>
      <c r="C61" s="288">
        <f>'Údaje a typ výzkumu'!C5</f>
        <v>0</v>
      </c>
      <c r="D61" s="288"/>
      <c r="E61" s="288"/>
      <c r="F61" s="288"/>
      <c r="G61" s="288"/>
      <c r="H61" s="289"/>
    </row>
    <row r="62" spans="1:67" ht="15" customHeight="1" thickBot="1" x14ac:dyDescent="0.3">
      <c r="A62" s="274" t="s">
        <v>177</v>
      </c>
      <c r="B62" s="275"/>
      <c r="C62" s="276">
        <f>'Údaje a typ výzkumu'!C11</f>
        <v>0</v>
      </c>
      <c r="D62" s="276"/>
      <c r="E62" s="276"/>
      <c r="F62" s="276"/>
      <c r="G62" s="276"/>
      <c r="H62" s="277"/>
    </row>
    <row r="63" spans="1:67" ht="15.75" customHeight="1" thickBot="1" x14ac:dyDescent="0.3">
      <c r="A63" s="278" t="s">
        <v>0</v>
      </c>
      <c r="B63" s="278" t="s">
        <v>1</v>
      </c>
      <c r="C63" s="280" t="str">
        <f>'Údaje a typ výzkumu'!C22</f>
        <v>Přihláška projektu</v>
      </c>
      <c r="D63" s="281"/>
      <c r="E63" s="181"/>
      <c r="F63" s="280" t="str">
        <f>'Údaje a typ výzkumu'!C23</f>
        <v>Podle Smlouvy</v>
      </c>
      <c r="G63" s="281"/>
      <c r="H63" s="282" t="s">
        <v>99</v>
      </c>
    </row>
    <row r="64" spans="1:67" ht="45" customHeight="1" thickBot="1" x14ac:dyDescent="0.3">
      <c r="A64" s="279"/>
      <c r="B64" s="279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3"/>
    </row>
    <row r="65" spans="1:8" ht="15" customHeight="1" x14ac:dyDescent="0.25">
      <c r="A65" s="46" t="s">
        <v>3</v>
      </c>
      <c r="B65" s="47" t="s">
        <v>70</v>
      </c>
      <c r="C65" s="48">
        <f>'A1'!P51</f>
        <v>0</v>
      </c>
      <c r="D65" s="48">
        <f>'A1'!Q51</f>
        <v>0</v>
      </c>
      <c r="E65" s="48">
        <f>'A1'!R51</f>
        <v>0</v>
      </c>
      <c r="F65" s="48">
        <f>'A1'!S51</f>
        <v>0</v>
      </c>
      <c r="G65" s="48">
        <f>'A1'!T51</f>
        <v>0</v>
      </c>
      <c r="H65" s="158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'A2'!P51</f>
        <v>0</v>
      </c>
      <c r="D66" s="51">
        <f>'A2'!Q51</f>
        <v>0</v>
      </c>
      <c r="E66" s="51">
        <f>'A2'!R51</f>
        <v>0</v>
      </c>
      <c r="F66" s="51">
        <f>'A2'!S51</f>
        <v>0</v>
      </c>
      <c r="G66" s="51">
        <f>'A2'!T51</f>
        <v>0</v>
      </c>
      <c r="H66" s="159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A4'!P81</f>
        <v>0</v>
      </c>
      <c r="D67" s="51">
        <f>'A3; A4'!Q81</f>
        <v>0</v>
      </c>
      <c r="E67" s="51">
        <f>'A3; A4'!R81</f>
        <v>0</v>
      </c>
      <c r="F67" s="51">
        <f>'A3; A4'!S81</f>
        <v>0</v>
      </c>
      <c r="G67" s="51">
        <f>'A3; A4'!T81</f>
        <v>0</v>
      </c>
      <c r="H67" s="159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A4'!P91</f>
        <v>0</v>
      </c>
      <c r="D68" s="51">
        <f>'A3; A4'!Q91</f>
        <v>0</v>
      </c>
      <c r="E68" s="51">
        <f>'A3; A4'!R91</f>
        <v>0</v>
      </c>
      <c r="F68" s="51">
        <f>'A3; A4'!S91</f>
        <v>0</v>
      </c>
      <c r="G68" s="51">
        <f>'A3; A4'!T91</f>
        <v>0</v>
      </c>
      <c r="H68" s="159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A6'!P60</f>
        <v>0</v>
      </c>
      <c r="D69" s="51">
        <f>'A5; A6'!Q60</f>
        <v>0</v>
      </c>
      <c r="E69" s="51">
        <f>'A5; A6'!R60</f>
        <v>0</v>
      </c>
      <c r="F69" s="51">
        <f>'A5; A6'!S60</f>
        <v>0</v>
      </c>
      <c r="G69" s="51">
        <f>'A5; A6'!T60</f>
        <v>0</v>
      </c>
      <c r="H69" s="159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A6'!P66</f>
        <v>0</v>
      </c>
      <c r="D70" s="51">
        <f>'A5; A6'!Q66</f>
        <v>0</v>
      </c>
      <c r="E70" s="51">
        <f>'A5; A6'!R66</f>
        <v>0</v>
      </c>
      <c r="F70" s="51">
        <f>'A5; A6'!S66</f>
        <v>0</v>
      </c>
      <c r="G70" s="51">
        <f>'A5; A6'!T66</f>
        <v>0</v>
      </c>
      <c r="H70" s="159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B2'!P81</f>
        <v>0</v>
      </c>
      <c r="D72" s="57">
        <f>'B1; B2'!Q81</f>
        <v>0</v>
      </c>
      <c r="E72" s="57">
        <f>'B1; B2'!R81</f>
        <v>0</v>
      </c>
      <c r="F72" s="57">
        <f>'B1; B2'!S81</f>
        <v>0</v>
      </c>
      <c r="G72" s="57">
        <f>'B1; B2'!T81</f>
        <v>0</v>
      </c>
      <c r="H72" s="159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B2'!P91</f>
        <v>0</v>
      </c>
      <c r="D73" s="57">
        <f>'B1; B2'!Q91</f>
        <v>0</v>
      </c>
      <c r="E73" s="57">
        <f>'B1; B2'!R91</f>
        <v>0</v>
      </c>
      <c r="F73" s="57">
        <f>'B1; B2'!S91</f>
        <v>0</v>
      </c>
      <c r="G73" s="57">
        <f>'B1; B2'!T91</f>
        <v>0</v>
      </c>
      <c r="H73" s="159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B4'!P81</f>
        <v>0</v>
      </c>
      <c r="D74" s="57">
        <f>'B3; B4'!Q81</f>
        <v>0</v>
      </c>
      <c r="E74" s="57">
        <f>'B3; B4'!R81</f>
        <v>0</v>
      </c>
      <c r="F74" s="57">
        <f>'B3; B4'!S81</f>
        <v>0</v>
      </c>
      <c r="G74" s="57">
        <f>'B3; B4'!T81</f>
        <v>0</v>
      </c>
      <c r="H74" s="159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B4'!P91</f>
        <v>0</v>
      </c>
      <c r="D75" s="57">
        <f>'B3; B4'!Q91</f>
        <v>0</v>
      </c>
      <c r="E75" s="57">
        <f>'B3; B4'!R91</f>
        <v>0</v>
      </c>
      <c r="F75" s="57">
        <f>'B3; B4'!S91</f>
        <v>0</v>
      </c>
      <c r="G75" s="57">
        <f>'B3; B4'!T91</f>
        <v>0</v>
      </c>
      <c r="H75" s="159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C2'!P81</f>
        <v>0</v>
      </c>
      <c r="D77" s="63">
        <f>'C1; C2'!Q81</f>
        <v>0</v>
      </c>
      <c r="E77" s="63">
        <f>'C1; C2'!R81</f>
        <v>0</v>
      </c>
      <c r="F77" s="63">
        <f>'C1; C2'!S81</f>
        <v>0</v>
      </c>
      <c r="G77" s="63">
        <f>'C1; C2'!T81</f>
        <v>0</v>
      </c>
      <c r="H77" s="159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C2'!P91</f>
        <v>0</v>
      </c>
      <c r="D78" s="63">
        <f>'C1; C2'!Q91</f>
        <v>0</v>
      </c>
      <c r="E78" s="63">
        <f>'C1; C2'!R91</f>
        <v>0</v>
      </c>
      <c r="F78" s="63">
        <f>'C1; C2'!S91</f>
        <v>0</v>
      </c>
      <c r="G78" s="63">
        <f>'C1; C2'!T91</f>
        <v>0</v>
      </c>
      <c r="H78" s="159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C4'!P81</f>
        <v>0</v>
      </c>
      <c r="D79" s="63">
        <f>'C3; C4'!Q81</f>
        <v>0</v>
      </c>
      <c r="E79" s="63">
        <f>'C3; C4'!R81</f>
        <v>0</v>
      </c>
      <c r="F79" s="63">
        <f>'C3; C4'!S81</f>
        <v>0</v>
      </c>
      <c r="G79" s="63">
        <f>'C3; C4'!T81</f>
        <v>0</v>
      </c>
      <c r="H79" s="159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C4'!P91</f>
        <v>0</v>
      </c>
      <c r="D80" s="63">
        <f>'C3; C4'!Q91</f>
        <v>0</v>
      </c>
      <c r="E80" s="63">
        <f>'C3; C4'!R91</f>
        <v>0</v>
      </c>
      <c r="F80" s="63">
        <f>'C3; C4'!S91</f>
        <v>0</v>
      </c>
      <c r="G80" s="63">
        <f>'C3; C4'!T91</f>
        <v>0</v>
      </c>
      <c r="H80" s="159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E'!P72</f>
        <v>0</v>
      </c>
      <c r="D82" s="69">
        <f>'D; E'!Q72</f>
        <v>0</v>
      </c>
      <c r="E82" s="69">
        <f>'D; E'!R72</f>
        <v>0</v>
      </c>
      <c r="F82" s="69">
        <f>'D; E'!S72</f>
        <v>0</v>
      </c>
      <c r="G82" s="69">
        <f>'D; E'!T72</f>
        <v>0</v>
      </c>
      <c r="H82" s="159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E'!P79</f>
        <v>0</v>
      </c>
      <c r="D83" s="72">
        <f>'D; E'!Q79</f>
        <v>0</v>
      </c>
      <c r="E83" s="72" t="e">
        <f>'D; E'!R79</f>
        <v>#REF!</v>
      </c>
      <c r="F83" s="72">
        <f>'D; E'!S79</f>
        <v>0</v>
      </c>
      <c r="G83" s="72">
        <f>'D; E'!T79</f>
        <v>0</v>
      </c>
      <c r="H83" s="159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0" t="s">
        <v>203</v>
      </c>
      <c r="B88" s="291"/>
      <c r="C88" s="291"/>
      <c r="D88" s="291"/>
      <c r="E88" s="291"/>
      <c r="F88" s="291"/>
      <c r="G88" s="292"/>
      <c r="H88" s="81"/>
    </row>
    <row r="89" spans="1:67" s="80" customFormat="1" ht="36" customHeight="1" thickBot="1" x14ac:dyDescent="0.3">
      <c r="A89" s="284" t="s">
        <v>26</v>
      </c>
      <c r="B89" s="285"/>
      <c r="C89" s="286">
        <f>'Údaje a typ výzkumu'!C2</f>
        <v>0</v>
      </c>
      <c r="D89" s="286"/>
      <c r="E89" s="286"/>
      <c r="F89" s="286"/>
      <c r="G89" s="286"/>
      <c r="H89" s="287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4" t="s">
        <v>179</v>
      </c>
      <c r="B90" s="275"/>
      <c r="C90" s="288">
        <f>'Údaje a typ výzkumu'!C5</f>
        <v>0</v>
      </c>
      <c r="D90" s="288"/>
      <c r="E90" s="288"/>
      <c r="F90" s="288"/>
      <c r="G90" s="288"/>
      <c r="H90" s="289"/>
    </row>
    <row r="91" spans="1:67" ht="15" customHeight="1" thickBot="1" x14ac:dyDescent="0.3">
      <c r="A91" s="274" t="s">
        <v>177</v>
      </c>
      <c r="B91" s="275"/>
      <c r="C91" s="276">
        <f>'Údaje a typ výzkumu'!C11</f>
        <v>0</v>
      </c>
      <c r="D91" s="276"/>
      <c r="E91" s="276"/>
      <c r="F91" s="276"/>
      <c r="G91" s="276"/>
      <c r="H91" s="277"/>
    </row>
    <row r="92" spans="1:67" ht="15.75" customHeight="1" thickBot="1" x14ac:dyDescent="0.3">
      <c r="A92" s="278" t="s">
        <v>0</v>
      </c>
      <c r="B92" s="278" t="s">
        <v>1</v>
      </c>
      <c r="C92" s="280" t="str">
        <f>'Údaje a typ výzkumu'!C22</f>
        <v>Přihláška projektu</v>
      </c>
      <c r="D92" s="281"/>
      <c r="E92" s="181"/>
      <c r="F92" s="280" t="str">
        <f>'Údaje a typ výzkumu'!C23</f>
        <v>Podle Smlouvy</v>
      </c>
      <c r="G92" s="281"/>
      <c r="H92" s="282" t="s">
        <v>99</v>
      </c>
    </row>
    <row r="93" spans="1:67" ht="45" customHeight="1" thickBot="1" x14ac:dyDescent="0.3">
      <c r="A93" s="279"/>
      <c r="B93" s="279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3"/>
    </row>
    <row r="94" spans="1:67" ht="15" customHeight="1" x14ac:dyDescent="0.25">
      <c r="A94" s="46" t="s">
        <v>3</v>
      </c>
      <c r="B94" s="47" t="s">
        <v>70</v>
      </c>
      <c r="C94" s="48">
        <f>'A1'!Z51</f>
        <v>0</v>
      </c>
      <c r="D94" s="48">
        <f>'A1'!AA51</f>
        <v>0</v>
      </c>
      <c r="E94" s="48">
        <f>'A1'!AB51</f>
        <v>0</v>
      </c>
      <c r="F94" s="48">
        <f>'A1'!AC51</f>
        <v>0</v>
      </c>
      <c r="G94" s="48">
        <f>'A1'!AD51</f>
        <v>0</v>
      </c>
      <c r="H94" s="158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'A2'!Z51</f>
        <v>0</v>
      </c>
      <c r="D95" s="51">
        <f>'A2'!AA51</f>
        <v>0</v>
      </c>
      <c r="E95" s="51">
        <f>'A2'!AB51</f>
        <v>0</v>
      </c>
      <c r="F95" s="51">
        <f>'A2'!AC51</f>
        <v>0</v>
      </c>
      <c r="G95" s="51">
        <f>'A2'!AD51</f>
        <v>0</v>
      </c>
      <c r="H95" s="159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A4'!Z81</f>
        <v>0</v>
      </c>
      <c r="D96" s="51">
        <f>'A3; A4'!AA81</f>
        <v>0</v>
      </c>
      <c r="E96" s="51">
        <f>'A3; A4'!AB81</f>
        <v>0</v>
      </c>
      <c r="F96" s="51">
        <f>'A3; A4'!AC81</f>
        <v>0</v>
      </c>
      <c r="G96" s="51">
        <f>'A3; A4'!AD81</f>
        <v>0</v>
      </c>
      <c r="H96" s="159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A4'!Z91</f>
        <v>0</v>
      </c>
      <c r="D97" s="51">
        <f>'A3; A4'!AA91</f>
        <v>0</v>
      </c>
      <c r="E97" s="51">
        <f>'A3; A4'!AB91</f>
        <v>0</v>
      </c>
      <c r="F97" s="51">
        <f>'A3; A4'!AC91</f>
        <v>0</v>
      </c>
      <c r="G97" s="51">
        <f>'A3; A4'!AD91</f>
        <v>0</v>
      </c>
      <c r="H97" s="159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A6'!Z60</f>
        <v>0</v>
      </c>
      <c r="D98" s="51">
        <f>'A5; A6'!AA60</f>
        <v>0</v>
      </c>
      <c r="E98" s="51">
        <f>'A5; A6'!AB60</f>
        <v>0</v>
      </c>
      <c r="F98" s="51">
        <f>'A5; A6'!AC60</f>
        <v>0</v>
      </c>
      <c r="G98" s="51">
        <f>'A5; A6'!AD60</f>
        <v>0</v>
      </c>
      <c r="H98" s="159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A6'!Z66</f>
        <v>0</v>
      </c>
      <c r="D99" s="51">
        <f>'A5; A6'!AA66</f>
        <v>0</v>
      </c>
      <c r="E99" s="51">
        <f>'A5; A6'!AB66</f>
        <v>0</v>
      </c>
      <c r="F99" s="51">
        <f>'A5; A6'!AC66</f>
        <v>0</v>
      </c>
      <c r="G99" s="51">
        <f>'A5; A6'!AD66</f>
        <v>0</v>
      </c>
      <c r="H99" s="159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B2'!Z81</f>
        <v>0</v>
      </c>
      <c r="D101" s="57">
        <f>'B1; B2'!AA81</f>
        <v>0</v>
      </c>
      <c r="E101" s="57">
        <f>'B1; B2'!AB81</f>
        <v>0</v>
      </c>
      <c r="F101" s="57">
        <f>'B1; B2'!AC81</f>
        <v>0</v>
      </c>
      <c r="G101" s="57">
        <f>'B1; B2'!AD81</f>
        <v>0</v>
      </c>
      <c r="H101" s="159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B2'!Z91</f>
        <v>0</v>
      </c>
      <c r="D102" s="57">
        <f>'B1; B2'!AA91</f>
        <v>0</v>
      </c>
      <c r="E102" s="57">
        <f>'B1; B2'!AB91</f>
        <v>0</v>
      </c>
      <c r="F102" s="57">
        <f>'B1; B2'!AC91</f>
        <v>0</v>
      </c>
      <c r="G102" s="57">
        <f>'B1; B2'!AD91</f>
        <v>0</v>
      </c>
      <c r="H102" s="159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B4'!Z81</f>
        <v>0</v>
      </c>
      <c r="D103" s="57">
        <f>'B3; B4'!AA81</f>
        <v>0</v>
      </c>
      <c r="E103" s="57">
        <f>'B3; B4'!AB81</f>
        <v>0</v>
      </c>
      <c r="F103" s="57">
        <f>'B3; B4'!AC81</f>
        <v>0</v>
      </c>
      <c r="G103" s="57">
        <f>'B3; B4'!AD81</f>
        <v>0</v>
      </c>
      <c r="H103" s="159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B4'!Z91</f>
        <v>0</v>
      </c>
      <c r="D104" s="57">
        <f>'B3; B4'!AA91</f>
        <v>0</v>
      </c>
      <c r="E104" s="57">
        <f>'B3; B4'!AB91</f>
        <v>0</v>
      </c>
      <c r="F104" s="57">
        <f>'B3; B4'!AC91</f>
        <v>0</v>
      </c>
      <c r="G104" s="57">
        <f>'B3; B4'!AD91</f>
        <v>0</v>
      </c>
      <c r="H104" s="159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C2'!Z81</f>
        <v>0</v>
      </c>
      <c r="D106" s="63">
        <f>'C1; C2'!AA81</f>
        <v>0</v>
      </c>
      <c r="E106" s="63">
        <f>'C1; C2'!AB81</f>
        <v>0</v>
      </c>
      <c r="F106" s="63">
        <f>'C1; C2'!AC81</f>
        <v>0</v>
      </c>
      <c r="G106" s="63">
        <f>'C1; C2'!AD81</f>
        <v>0</v>
      </c>
      <c r="H106" s="159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C2'!Z91</f>
        <v>0</v>
      </c>
      <c r="D107" s="63">
        <f>'C1; C2'!AA91</f>
        <v>0</v>
      </c>
      <c r="E107" s="63">
        <f>'C1; C2'!AB91</f>
        <v>0</v>
      </c>
      <c r="F107" s="63">
        <f>'C1; C2'!AC91</f>
        <v>0</v>
      </c>
      <c r="G107" s="63">
        <f>'C1; C2'!AD91</f>
        <v>0</v>
      </c>
      <c r="H107" s="159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C4'!Z81</f>
        <v>0</v>
      </c>
      <c r="D108" s="63">
        <f>'C3; C4'!AA81</f>
        <v>0</v>
      </c>
      <c r="E108" s="63">
        <f>'C3; C4'!AB81</f>
        <v>0</v>
      </c>
      <c r="F108" s="63">
        <f>'C3; C4'!AC81</f>
        <v>0</v>
      </c>
      <c r="G108" s="63">
        <f>'C3; C4'!AD81</f>
        <v>0</v>
      </c>
      <c r="H108" s="159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C4'!Z91</f>
        <v>0</v>
      </c>
      <c r="D109" s="63">
        <f>'C3; C4'!AA91</f>
        <v>0</v>
      </c>
      <c r="E109" s="63">
        <f>'C3; C4'!AB91</f>
        <v>0</v>
      </c>
      <c r="F109" s="63">
        <f>'C3; C4'!AC91</f>
        <v>0</v>
      </c>
      <c r="G109" s="63">
        <f>'C3; C4'!AD91</f>
        <v>0</v>
      </c>
      <c r="H109" s="159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E'!Z72</f>
        <v>0</v>
      </c>
      <c r="D111" s="69">
        <f>'D; E'!AA72</f>
        <v>0</v>
      </c>
      <c r="E111" s="69">
        <f>'D; E'!AB72</f>
        <v>0</v>
      </c>
      <c r="F111" s="69">
        <f>'D; E'!AC72</f>
        <v>0</v>
      </c>
      <c r="G111" s="69">
        <f>'D; E'!AD72</f>
        <v>0</v>
      </c>
      <c r="H111" s="159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E'!Z79</f>
        <v>0</v>
      </c>
      <c r="D112" s="72">
        <f>'D; E'!AA79</f>
        <v>0</v>
      </c>
      <c r="E112" s="72" t="e">
        <f>'D; E'!AB79</f>
        <v>#REF!</v>
      </c>
      <c r="F112" s="72">
        <f>'D; E'!AC79</f>
        <v>0</v>
      </c>
      <c r="G112" s="72">
        <f>'D; E'!AD79</f>
        <v>0</v>
      </c>
      <c r="H112" s="159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Pwm7nKRv6hSCzDgs9Q1WGrBoYIzl+YCNU1Y1hAVer2QnYArZLc34lgFvLSywwRv4MjXmwXgFB6RbwoMLkHpobg==" saltValue="af6oRFa2V+pi7+zsQpPH4w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zoomScale="70" zoomScaleNormal="70" workbookViewId="0"/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3" t="s">
        <v>146</v>
      </c>
      <c r="C2" s="294"/>
      <c r="D2" s="295"/>
      <c r="F2" s="217"/>
      <c r="G2" s="217"/>
    </row>
    <row r="3" spans="2:14" ht="22.5" customHeight="1" thickBot="1" x14ac:dyDescent="0.3">
      <c r="B3" s="293" t="s">
        <v>147</v>
      </c>
      <c r="C3" s="294"/>
      <c r="D3" s="294"/>
      <c r="F3" s="217"/>
      <c r="G3" s="217"/>
    </row>
    <row r="4" spans="2:14" ht="54.75" customHeight="1" thickBot="1" x14ac:dyDescent="0.3">
      <c r="B4" s="218" t="s">
        <v>148</v>
      </c>
      <c r="C4" s="219" t="s">
        <v>149</v>
      </c>
      <c r="D4" s="219" t="s">
        <v>150</v>
      </c>
      <c r="F4" s="220" t="s">
        <v>151</v>
      </c>
      <c r="G4" s="221" t="s">
        <v>152</v>
      </c>
      <c r="H4" s="265"/>
    </row>
    <row r="5" spans="2:14" ht="25.5" customHeight="1" x14ac:dyDescent="0.25">
      <c r="B5" s="222">
        <v>2020</v>
      </c>
      <c r="C5" s="223">
        <f>Celkem!C57</f>
        <v>0</v>
      </c>
      <c r="D5" s="223">
        <f>Celkem!D57</f>
        <v>0</v>
      </c>
      <c r="F5" s="223">
        <f>Celkem!F57</f>
        <v>0</v>
      </c>
      <c r="G5" s="223">
        <f>Celkem!G57</f>
        <v>0</v>
      </c>
    </row>
    <row r="6" spans="2:14" ht="30" customHeight="1" x14ac:dyDescent="0.25">
      <c r="B6" s="224">
        <v>2021</v>
      </c>
      <c r="C6" s="225">
        <f>Celkem!C86</f>
        <v>0</v>
      </c>
      <c r="D6" s="225">
        <f>Celkem!D86</f>
        <v>0</v>
      </c>
      <c r="E6" s="225" t="e">
        <f>Celkem!E86</f>
        <v>#REF!</v>
      </c>
      <c r="F6" s="225">
        <f>Celkem!F86</f>
        <v>0</v>
      </c>
      <c r="G6" s="225">
        <f>Celkem!G86</f>
        <v>0</v>
      </c>
    </row>
    <row r="7" spans="2:14" ht="27.75" customHeight="1" thickBot="1" x14ac:dyDescent="0.3">
      <c r="B7" s="226">
        <v>2022</v>
      </c>
      <c r="C7" s="227">
        <f>Celkem!C115</f>
        <v>0</v>
      </c>
      <c r="D7" s="227">
        <f>Celkem!D115</f>
        <v>0</v>
      </c>
      <c r="E7" s="227" t="e">
        <f>Celkem!E115</f>
        <v>#REF!</v>
      </c>
      <c r="F7" s="227">
        <f>Celkem!F115</f>
        <v>0</v>
      </c>
      <c r="G7" s="227">
        <f>Celkem!G115</f>
        <v>0</v>
      </c>
    </row>
    <row r="8" spans="2:14" ht="34.5" customHeight="1" thickBot="1" x14ac:dyDescent="0.3">
      <c r="B8" s="228" t="s">
        <v>153</v>
      </c>
      <c r="C8" s="229">
        <f>Celkem!C28</f>
        <v>0</v>
      </c>
      <c r="D8" s="229">
        <f>Celkem!D28</f>
        <v>0</v>
      </c>
      <c r="E8" s="229" t="e">
        <f>Celkem!E28</f>
        <v>#REF!</v>
      </c>
      <c r="F8" s="229">
        <f>Celkem!F28</f>
        <v>0</v>
      </c>
      <c r="G8" s="229">
        <f>Celkem!G28</f>
        <v>0</v>
      </c>
    </row>
    <row r="9" spans="2:14" ht="15.75" thickBot="1" x14ac:dyDescent="0.3"/>
    <row r="10" spans="2:14" ht="48" customHeight="1" thickBot="1" x14ac:dyDescent="0.3">
      <c r="J10" s="296" t="s">
        <v>154</v>
      </c>
      <c r="K10" s="297"/>
      <c r="L10" s="231"/>
      <c r="M10" s="231"/>
      <c r="N10" s="231"/>
    </row>
    <row r="11" spans="2:14" ht="36.75" customHeight="1" thickBot="1" x14ac:dyDescent="0.3">
      <c r="B11" s="298" t="s">
        <v>155</v>
      </c>
      <c r="C11" s="299"/>
      <c r="D11" s="300"/>
      <c r="J11" s="232" t="s">
        <v>156</v>
      </c>
      <c r="K11" s="301" t="s">
        <v>157</v>
      </c>
      <c r="L11" s="302"/>
      <c r="M11" s="302"/>
      <c r="N11" s="303"/>
    </row>
    <row r="12" spans="2:14" ht="16.5" thickBot="1" x14ac:dyDescent="0.3">
      <c r="B12" s="293" t="s">
        <v>147</v>
      </c>
      <c r="C12" s="294"/>
      <c r="D12" s="295"/>
      <c r="J12" s="233" t="s">
        <v>158</v>
      </c>
      <c r="K12" s="234">
        <v>2020</v>
      </c>
      <c r="L12" s="234">
        <v>2021</v>
      </c>
      <c r="M12" s="234">
        <v>2022</v>
      </c>
      <c r="N12" s="234" t="s">
        <v>159</v>
      </c>
    </row>
    <row r="13" spans="2:14" ht="32.25" thickBot="1" x14ac:dyDescent="0.3">
      <c r="B13" s="235" t="s">
        <v>148</v>
      </c>
      <c r="C13" s="236" t="s">
        <v>160</v>
      </c>
      <c r="D13" s="237" t="s">
        <v>161</v>
      </c>
      <c r="F13" s="237" t="s">
        <v>162</v>
      </c>
      <c r="G13" s="237" t="s">
        <v>163</v>
      </c>
      <c r="H13" s="238" t="s">
        <v>162</v>
      </c>
      <c r="J13" s="239" t="s">
        <v>164</v>
      </c>
      <c r="K13" s="240">
        <f>F5</f>
        <v>0</v>
      </c>
      <c r="L13" s="240">
        <f>F6</f>
        <v>0</v>
      </c>
      <c r="M13" s="240">
        <f>F7</f>
        <v>0</v>
      </c>
      <c r="N13" s="241">
        <f>K13+L13+M13</f>
        <v>0</v>
      </c>
    </row>
    <row r="14" spans="2:14" ht="30.75" thickBot="1" x14ac:dyDescent="0.3">
      <c r="B14" s="242">
        <v>2020</v>
      </c>
      <c r="C14" s="243">
        <f>C5-D5</f>
        <v>0</v>
      </c>
      <c r="D14" s="244"/>
      <c r="F14" s="245"/>
      <c r="G14" s="246"/>
      <c r="H14" s="247"/>
      <c r="J14" s="239" t="s">
        <v>165</v>
      </c>
      <c r="K14" s="240">
        <f>G5</f>
        <v>0</v>
      </c>
      <c r="L14" s="240">
        <f>G6</f>
        <v>0</v>
      </c>
      <c r="M14" s="240">
        <f>G7</f>
        <v>0</v>
      </c>
      <c r="N14" s="241">
        <f t="shared" ref="N14:N16" si="0">K14+L14+M14</f>
        <v>0</v>
      </c>
    </row>
    <row r="15" spans="2:14" ht="30.75" thickBot="1" x14ac:dyDescent="0.3">
      <c r="B15" s="248">
        <v>2021</v>
      </c>
      <c r="C15" s="249">
        <f>C6-D6</f>
        <v>0</v>
      </c>
      <c r="D15" s="250"/>
      <c r="F15" s="251"/>
      <c r="G15" s="252"/>
      <c r="H15" s="253"/>
      <c r="J15" s="239" t="s">
        <v>166</v>
      </c>
      <c r="K15" s="254">
        <f>D14</f>
        <v>0</v>
      </c>
      <c r="L15" s="254">
        <f>D15</f>
        <v>0</v>
      </c>
      <c r="M15" s="254">
        <f>D16</f>
        <v>0</v>
      </c>
      <c r="N15" s="241">
        <f t="shared" si="0"/>
        <v>0</v>
      </c>
    </row>
    <row r="16" spans="2:14" ht="30.75" thickBot="1" x14ac:dyDescent="0.3">
      <c r="B16" s="255">
        <v>2022</v>
      </c>
      <c r="C16" s="256">
        <f>C7-D7</f>
        <v>0</v>
      </c>
      <c r="D16" s="257"/>
      <c r="F16" s="258"/>
      <c r="G16" s="259"/>
      <c r="H16" s="260"/>
      <c r="J16" s="239" t="s">
        <v>167</v>
      </c>
      <c r="K16" s="240">
        <f>G14</f>
        <v>0</v>
      </c>
      <c r="L16" s="240">
        <f>G15</f>
        <v>0</v>
      </c>
      <c r="M16" s="240">
        <f>G16</f>
        <v>0</v>
      </c>
      <c r="N16" s="241">
        <f t="shared" si="0"/>
        <v>0</v>
      </c>
    </row>
    <row r="17" spans="2:8" ht="16.5" thickBot="1" x14ac:dyDescent="0.3">
      <c r="B17" s="261" t="s">
        <v>153</v>
      </c>
      <c r="C17" s="262">
        <f>C8-D8</f>
        <v>0</v>
      </c>
      <c r="D17" s="230">
        <f>D14+D15+D16</f>
        <v>0</v>
      </c>
      <c r="F17" s="263"/>
      <c r="G17" s="230">
        <f>G14+G15+G16</f>
        <v>0</v>
      </c>
      <c r="H17" s="264"/>
    </row>
  </sheetData>
  <sheetProtection algorithmName="SHA-512" hashValue="Sg8POCgY54ur7mScu5AfKLiwAgLxPIgx5voFu7vHJOU8fc+L3dIXHILM7tsFn2vwCrgpswuaIXbPiMe0WB6ZFg==" saltValue="SzaOvkcWlNazPM7O2VEUzw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3"/>
  <sheetViews>
    <sheetView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19"/>
      <c r="B1" s="120" t="s">
        <v>28</v>
      </c>
      <c r="C1" s="121"/>
      <c r="D1" s="122"/>
    </row>
    <row r="2" spans="1:4" x14ac:dyDescent="0.25">
      <c r="A2" s="123"/>
      <c r="B2" s="270" t="s">
        <v>26</v>
      </c>
      <c r="C2" s="151"/>
      <c r="D2" s="125"/>
    </row>
    <row r="3" spans="1:4" x14ac:dyDescent="0.25">
      <c r="A3" s="123"/>
      <c r="B3" s="271" t="s">
        <v>168</v>
      </c>
      <c r="C3" s="152"/>
      <c r="D3" s="127"/>
    </row>
    <row r="4" spans="1:4" x14ac:dyDescent="0.25">
      <c r="A4" s="123"/>
      <c r="B4" s="271" t="s">
        <v>169</v>
      </c>
      <c r="C4" s="152"/>
      <c r="D4" s="127"/>
    </row>
    <row r="5" spans="1:4" x14ac:dyDescent="0.25">
      <c r="A5" s="123"/>
      <c r="B5" s="271" t="s">
        <v>170</v>
      </c>
      <c r="C5" s="152"/>
      <c r="D5" s="127"/>
    </row>
    <row r="6" spans="1:4" x14ac:dyDescent="0.25">
      <c r="A6" s="123"/>
      <c r="B6" s="271" t="s">
        <v>171</v>
      </c>
      <c r="C6" s="152"/>
      <c r="D6" s="127"/>
    </row>
    <row r="7" spans="1:4" x14ac:dyDescent="0.25">
      <c r="A7" s="123"/>
      <c r="B7" s="271" t="s">
        <v>172</v>
      </c>
      <c r="C7" s="152"/>
      <c r="D7" s="127"/>
    </row>
    <row r="8" spans="1:4" x14ac:dyDescent="0.25">
      <c r="A8" s="123"/>
      <c r="B8" s="271" t="s">
        <v>173</v>
      </c>
      <c r="C8" s="152"/>
      <c r="D8" s="127"/>
    </row>
    <row r="9" spans="1:4" x14ac:dyDescent="0.25">
      <c r="A9" s="123"/>
      <c r="B9" s="271" t="s">
        <v>174</v>
      </c>
      <c r="C9" s="152"/>
      <c r="D9" s="127"/>
    </row>
    <row r="10" spans="1:4" x14ac:dyDescent="0.25">
      <c r="A10" s="123"/>
      <c r="B10" s="271" t="s">
        <v>175</v>
      </c>
      <c r="C10" s="152"/>
      <c r="D10" s="127"/>
    </row>
    <row r="11" spans="1:4" ht="15.75" thickBot="1" x14ac:dyDescent="0.3">
      <c r="A11" s="123"/>
      <c r="B11" s="271" t="s">
        <v>176</v>
      </c>
      <c r="C11" s="152"/>
      <c r="D11" s="127"/>
    </row>
    <row r="12" spans="1:4" s="112" customFormat="1" ht="15.75" thickBot="1" x14ac:dyDescent="0.3">
      <c r="A12" s="123"/>
      <c r="B12" s="129"/>
      <c r="C12" s="130"/>
      <c r="D12" s="131"/>
    </row>
    <row r="13" spans="1:4" s="112" customFormat="1" ht="15.75" thickBot="1" x14ac:dyDescent="0.3">
      <c r="A13" s="132"/>
      <c r="B13" s="120" t="s">
        <v>78</v>
      </c>
      <c r="C13" s="121"/>
      <c r="D13" s="122"/>
    </row>
    <row r="14" spans="1:4" s="112" customFormat="1" ht="25.5" x14ac:dyDescent="0.25">
      <c r="A14" s="123"/>
      <c r="B14" s="133" t="s">
        <v>56</v>
      </c>
      <c r="C14" s="134" t="s">
        <v>59</v>
      </c>
      <c r="D14" s="135" t="s">
        <v>84</v>
      </c>
    </row>
    <row r="15" spans="1:4" s="112" customFormat="1" x14ac:dyDescent="0.25">
      <c r="A15" s="123"/>
      <c r="B15" s="126" t="s">
        <v>57</v>
      </c>
      <c r="C15" s="41"/>
      <c r="D15" s="149">
        <f>C15</f>
        <v>0</v>
      </c>
    </row>
    <row r="16" spans="1:4" s="112" customFormat="1" x14ac:dyDescent="0.25">
      <c r="A16" s="123"/>
      <c r="B16" s="126" t="s">
        <v>79</v>
      </c>
      <c r="C16" s="41"/>
      <c r="D16" s="149">
        <f>C16</f>
        <v>0</v>
      </c>
    </row>
    <row r="17" spans="1:7" s="112" customFormat="1" x14ac:dyDescent="0.25">
      <c r="A17" s="123"/>
      <c r="B17" s="126" t="s">
        <v>58</v>
      </c>
      <c r="C17" s="41"/>
      <c r="D17" s="149">
        <f>C17</f>
        <v>0</v>
      </c>
    </row>
    <row r="18" spans="1:7" s="112" customFormat="1" ht="15.75" thickBot="1" x14ac:dyDescent="0.3">
      <c r="A18" s="123"/>
      <c r="B18" s="128" t="s">
        <v>27</v>
      </c>
      <c r="C18" s="136" t="str">
        <f>IF((C15+C16+C17)=100%,"OK","Není rovno 100%")</f>
        <v>Není rovno 100%</v>
      </c>
      <c r="D18" s="150" t="str">
        <f>IF((D15+D16+D17)=100%,"OK","Není rovno 100%")</f>
        <v>Není rovno 100%</v>
      </c>
    </row>
    <row r="19" spans="1:7" s="112" customFormat="1" ht="15.75" thickBot="1" x14ac:dyDescent="0.3">
      <c r="A19" s="137"/>
      <c r="B19" s="138"/>
      <c r="C19" s="138"/>
      <c r="D19" s="139"/>
    </row>
    <row r="20" spans="1:7" s="112" customFormat="1" x14ac:dyDescent="0.25"/>
    <row r="21" spans="1:7" s="112" customFormat="1" ht="15.75" hidden="1" thickBot="1" x14ac:dyDescent="0.3">
      <c r="B21" s="120" t="s">
        <v>114</v>
      </c>
      <c r="C21" s="179"/>
    </row>
    <row r="22" spans="1:7" s="140" customFormat="1" ht="15.75" hidden="1" thickBot="1" x14ac:dyDescent="0.3">
      <c r="B22" s="124" t="s">
        <v>115</v>
      </c>
      <c r="C22" s="180" t="s">
        <v>96</v>
      </c>
      <c r="D22" s="112"/>
      <c r="E22" s="112"/>
      <c r="F22" s="112"/>
      <c r="G22" s="112"/>
    </row>
    <row r="23" spans="1:7" s="140" customFormat="1" ht="15.75" hidden="1" thickBot="1" x14ac:dyDescent="0.3">
      <c r="B23" s="124" t="s">
        <v>116</v>
      </c>
      <c r="C23" s="180" t="s">
        <v>2</v>
      </c>
      <c r="D23" s="112"/>
      <c r="E23" s="112"/>
      <c r="F23" s="112"/>
      <c r="G23" s="112"/>
    </row>
    <row r="24" spans="1:7" s="140" customFormat="1" x14ac:dyDescent="0.25">
      <c r="D24" s="112"/>
      <c r="E24" s="112"/>
      <c r="F24" s="112"/>
      <c r="G24" s="112"/>
    </row>
    <row r="25" spans="1:7" s="140" customFormat="1" x14ac:dyDescent="0.25">
      <c r="D25" s="112"/>
      <c r="E25" s="112"/>
      <c r="F25" s="112"/>
      <c r="G25" s="112"/>
    </row>
    <row r="26" spans="1:7" s="140" customFormat="1" x14ac:dyDescent="0.25">
      <c r="D26" s="112"/>
      <c r="E26" s="112"/>
      <c r="F26" s="112"/>
      <c r="G26" s="112"/>
    </row>
    <row r="27" spans="1:7" s="140" customFormat="1" x14ac:dyDescent="0.25">
      <c r="D27" s="112"/>
      <c r="E27" s="112"/>
      <c r="F27" s="112"/>
      <c r="G27" s="112"/>
    </row>
    <row r="28" spans="1:7" s="140" customFormat="1" x14ac:dyDescent="0.25">
      <c r="D28" s="112"/>
      <c r="E28" s="112"/>
      <c r="F28" s="112"/>
      <c r="G28" s="112"/>
    </row>
    <row r="29" spans="1:7" s="140" customFormat="1" x14ac:dyDescent="0.25">
      <c r="D29" s="112"/>
      <c r="E29" s="112"/>
      <c r="F29" s="112"/>
      <c r="G29" s="112"/>
    </row>
    <row r="30" spans="1:7" s="140" customFormat="1" x14ac:dyDescent="0.25">
      <c r="D30" s="112"/>
      <c r="E30" s="112"/>
      <c r="F30" s="112"/>
      <c r="G30" s="112"/>
    </row>
    <row r="31" spans="1:7" s="140" customFormat="1" x14ac:dyDescent="0.25">
      <c r="D31" s="112"/>
      <c r="E31" s="112"/>
      <c r="F31" s="112"/>
      <c r="G31" s="112"/>
    </row>
    <row r="32" spans="1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4:7" s="140" customFormat="1" x14ac:dyDescent="0.25">
      <c r="D97" s="112"/>
      <c r="E97" s="112"/>
      <c r="F97" s="112"/>
      <c r="G97" s="112"/>
    </row>
    <row r="98" spans="4:7" s="140" customFormat="1" x14ac:dyDescent="0.25">
      <c r="D98" s="112"/>
      <c r="E98" s="112"/>
      <c r="F98" s="112"/>
      <c r="G98" s="112"/>
    </row>
    <row r="99" spans="4:7" s="140" customFormat="1" x14ac:dyDescent="0.25">
      <c r="D99" s="112"/>
      <c r="E99" s="112"/>
      <c r="F99" s="112"/>
      <c r="G99" s="112"/>
    </row>
    <row r="100" spans="4:7" s="140" customFormat="1" x14ac:dyDescent="0.25">
      <c r="D100" s="112"/>
      <c r="E100" s="112"/>
      <c r="F100" s="112"/>
      <c r="G100" s="112"/>
    </row>
    <row r="101" spans="4:7" s="140" customFormat="1" x14ac:dyDescent="0.25">
      <c r="D101" s="112"/>
      <c r="E101" s="112"/>
      <c r="F101" s="112"/>
      <c r="G101" s="112"/>
    </row>
    <row r="102" spans="4:7" s="140" customFormat="1" x14ac:dyDescent="0.25">
      <c r="D102" s="112"/>
      <c r="E102" s="112"/>
      <c r="F102" s="112"/>
      <c r="G102" s="112"/>
    </row>
    <row r="103" spans="4:7" s="140" customFormat="1" x14ac:dyDescent="0.25">
      <c r="D103" s="112"/>
      <c r="E103" s="112"/>
      <c r="F103" s="112"/>
      <c r="G103" s="112"/>
    </row>
  </sheetData>
  <sheetProtection algorithmName="SHA-512" hashValue="0UzvN33+dqKdOpXQozb6Qwfs4Yb+Ia0KPMbGi7BOgex054J2T8+0lUoke1rxKTDAgjBkRzOi01ZJE6N7/4GCpA==" saltValue="te0HylUGe/zUm5elkNyKJ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OJ53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7" width="9.85546875" style="40"/>
    <col min="48" max="16384" width="9.85546875" style="22"/>
  </cols>
  <sheetData>
    <row r="1" spans="1:400" s="16" customFormat="1" ht="18.75" customHeight="1" thickBot="1" x14ac:dyDescent="0.3">
      <c r="E1" s="167" t="str">
        <f>'Údaje a typ výzkumu'!C22</f>
        <v>Přihláška projektu</v>
      </c>
      <c r="F1" s="168"/>
      <c r="G1" s="169"/>
      <c r="H1" s="167" t="str">
        <f>'Údaje a typ výzkumu'!C23</f>
        <v>Podle Smlouvy</v>
      </c>
      <c r="I1" s="168"/>
      <c r="J1" s="169"/>
      <c r="O1" s="170" t="str">
        <f>'Údaje a typ výzkumu'!C22</f>
        <v>Přihláška projektu</v>
      </c>
      <c r="P1" s="171"/>
      <c r="Q1" s="172"/>
      <c r="R1" s="170" t="str">
        <f>'Údaje a typ výzkumu'!C23</f>
        <v>Podle Smlouvy</v>
      </c>
      <c r="S1" s="171"/>
      <c r="T1" s="172"/>
      <c r="Y1" s="170" t="str">
        <f>'Údaje a typ výzkumu'!C22</f>
        <v>Přihláška projektu</v>
      </c>
      <c r="Z1" s="171"/>
      <c r="AA1" s="172"/>
      <c r="AB1" s="170" t="str">
        <f>'Údaje a typ výzkumu'!C23</f>
        <v>Podle Smlouvy</v>
      </c>
      <c r="AC1" s="171"/>
      <c r="AD1" s="1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</row>
    <row r="2" spans="1:400" s="89" customFormat="1" ht="15.75" thickBot="1" x14ac:dyDescent="0.3">
      <c r="A2" s="83"/>
      <c r="B2" s="84" t="s">
        <v>100</v>
      </c>
      <c r="C2" s="85" t="s">
        <v>85</v>
      </c>
      <c r="D2" s="86" t="s">
        <v>86</v>
      </c>
      <c r="E2" s="85"/>
      <c r="F2" s="85"/>
      <c r="G2" s="87"/>
      <c r="H2" s="85"/>
      <c r="I2" s="85"/>
      <c r="J2" s="87"/>
      <c r="K2" s="88"/>
      <c r="L2" s="84" t="s">
        <v>100</v>
      </c>
      <c r="M2" s="85" t="s">
        <v>85</v>
      </c>
      <c r="N2" s="86" t="s">
        <v>86</v>
      </c>
      <c r="O2" s="85"/>
      <c r="P2" s="85"/>
      <c r="Q2" s="87"/>
      <c r="R2" s="85"/>
      <c r="S2" s="85"/>
      <c r="T2" s="87"/>
      <c r="U2" s="88"/>
      <c r="V2" s="84" t="s">
        <v>100</v>
      </c>
      <c r="W2" s="85" t="s">
        <v>85</v>
      </c>
      <c r="X2" s="86" t="s">
        <v>86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</row>
    <row r="3" spans="1:400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4" spans="1:400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400" s="89" customFormat="1" ht="63" x14ac:dyDescent="0.25">
      <c r="A5" s="83"/>
      <c r="B5" s="96" t="s">
        <v>61</v>
      </c>
      <c r="C5" s="97"/>
      <c r="D5" s="97"/>
      <c r="E5" s="97"/>
      <c r="F5" s="97"/>
      <c r="G5" s="98"/>
      <c r="H5" s="97"/>
      <c r="I5" s="97"/>
      <c r="J5" s="98"/>
      <c r="L5" s="96" t="s">
        <v>61</v>
      </c>
      <c r="M5" s="97"/>
      <c r="N5" s="97"/>
      <c r="O5" s="97"/>
      <c r="P5" s="97"/>
      <c r="Q5" s="98"/>
      <c r="R5" s="97"/>
      <c r="S5" s="97"/>
      <c r="T5" s="98"/>
      <c r="V5" s="96" t="s">
        <v>61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400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400" s="2" customFormat="1" ht="60" x14ac:dyDescent="0.25">
      <c r="A7" s="83"/>
      <c r="B7" s="102" t="s">
        <v>37</v>
      </c>
      <c r="C7" s="103" t="s">
        <v>31</v>
      </c>
      <c r="D7" s="103" t="s">
        <v>30</v>
      </c>
      <c r="E7" s="103" t="s">
        <v>32</v>
      </c>
      <c r="F7" s="103" t="s">
        <v>33</v>
      </c>
      <c r="G7" s="104" t="s">
        <v>34</v>
      </c>
      <c r="H7" s="103" t="s">
        <v>32</v>
      </c>
      <c r="I7" s="103" t="s">
        <v>33</v>
      </c>
      <c r="J7" s="104" t="s">
        <v>34</v>
      </c>
      <c r="L7" s="102" t="s">
        <v>37</v>
      </c>
      <c r="M7" s="103" t="s">
        <v>31</v>
      </c>
      <c r="N7" s="103" t="s">
        <v>30</v>
      </c>
      <c r="O7" s="103" t="s">
        <v>32</v>
      </c>
      <c r="P7" s="103" t="s">
        <v>33</v>
      </c>
      <c r="Q7" s="104" t="s">
        <v>34</v>
      </c>
      <c r="R7" s="103" t="s">
        <v>32</v>
      </c>
      <c r="S7" s="103" t="s">
        <v>33</v>
      </c>
      <c r="T7" s="104" t="s">
        <v>34</v>
      </c>
      <c r="V7" s="102" t="s">
        <v>37</v>
      </c>
      <c r="W7" s="103" t="s">
        <v>31</v>
      </c>
      <c r="X7" s="103" t="s">
        <v>30</v>
      </c>
      <c r="Y7" s="103" t="s">
        <v>32</v>
      </c>
      <c r="Z7" s="103" t="s">
        <v>33</v>
      </c>
      <c r="AA7" s="104" t="s">
        <v>34</v>
      </c>
      <c r="AB7" s="103" t="s">
        <v>32</v>
      </c>
      <c r="AC7" s="103" t="s">
        <v>33</v>
      </c>
      <c r="AD7" s="104" t="s">
        <v>34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400" s="4" customFormat="1" x14ac:dyDescent="0.25">
      <c r="A8" s="3"/>
      <c r="B8" s="26"/>
      <c r="C8" s="23"/>
      <c r="D8" s="23"/>
      <c r="E8" s="153"/>
      <c r="F8" s="154"/>
      <c r="G8" s="155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3"/>
      <c r="P8" s="154"/>
      <c r="Q8" s="155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3"/>
      <c r="Z8" s="154"/>
      <c r="AA8" s="155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</row>
    <row r="9" spans="1:400" s="4" customFormat="1" x14ac:dyDescent="0.25">
      <c r="A9" s="3"/>
      <c r="B9" s="26"/>
      <c r="C9" s="23"/>
      <c r="D9" s="23"/>
      <c r="E9" s="153"/>
      <c r="F9" s="154"/>
      <c r="G9" s="155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3"/>
      <c r="P9" s="154"/>
      <c r="Q9" s="155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3"/>
      <c r="Z9" s="154"/>
      <c r="AA9" s="155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</row>
    <row r="10" spans="1:400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3"/>
      <c r="Z10" s="154"/>
      <c r="AA10" s="155"/>
      <c r="AB10" s="36">
        <f t="shared" si="4"/>
        <v>0</v>
      </c>
      <c r="AC10" s="28">
        <f t="shared" si="5"/>
        <v>0</v>
      </c>
      <c r="AD10" s="29">
        <f t="shared" si="6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</row>
    <row r="11" spans="1:400" s="4" customFormat="1" ht="24.75" thickBot="1" x14ac:dyDescent="0.3">
      <c r="A11" s="3"/>
      <c r="B11" s="27" t="s">
        <v>94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</row>
    <row r="12" spans="1:400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00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400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400" s="16" customFormat="1" ht="15.75" thickBot="1" x14ac:dyDescent="0.3">
      <c r="A15" s="13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400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400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400" s="89" customFormat="1" ht="63" x14ac:dyDescent="0.25">
      <c r="A18" s="83"/>
      <c r="B18" s="96" t="s">
        <v>61</v>
      </c>
      <c r="C18" s="97"/>
      <c r="D18" s="97"/>
      <c r="E18" s="97"/>
      <c r="F18" s="97"/>
      <c r="G18" s="98"/>
      <c r="H18" s="97"/>
      <c r="I18" s="97"/>
      <c r="J18" s="98"/>
      <c r="L18" s="96" t="s">
        <v>61</v>
      </c>
      <c r="M18" s="97"/>
      <c r="N18" s="97"/>
      <c r="O18" s="97"/>
      <c r="P18" s="97"/>
      <c r="Q18" s="98"/>
      <c r="R18" s="97"/>
      <c r="S18" s="97"/>
      <c r="T18" s="98"/>
      <c r="V18" s="96" t="s">
        <v>61</v>
      </c>
      <c r="W18" s="97"/>
      <c r="X18" s="97"/>
      <c r="Y18" s="97"/>
      <c r="Z18" s="97"/>
      <c r="AA18" s="98"/>
      <c r="AB18" s="97"/>
      <c r="AC18" s="97"/>
      <c r="AD18" s="98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</row>
    <row r="19" spans="1:400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</row>
    <row r="20" spans="1:400" s="2" customFormat="1" ht="60" x14ac:dyDescent="0.25">
      <c r="A20" s="83"/>
      <c r="B20" s="102" t="s">
        <v>37</v>
      </c>
      <c r="C20" s="103" t="s">
        <v>181</v>
      </c>
      <c r="D20" s="103" t="s">
        <v>30</v>
      </c>
      <c r="E20" s="103" t="s">
        <v>32</v>
      </c>
      <c r="F20" s="103" t="s">
        <v>33</v>
      </c>
      <c r="G20" s="104" t="s">
        <v>34</v>
      </c>
      <c r="H20" s="103" t="s">
        <v>32</v>
      </c>
      <c r="I20" s="103" t="s">
        <v>33</v>
      </c>
      <c r="J20" s="104" t="s">
        <v>34</v>
      </c>
      <c r="L20" s="102" t="s">
        <v>37</v>
      </c>
      <c r="M20" s="103" t="s">
        <v>181</v>
      </c>
      <c r="N20" s="103" t="s">
        <v>30</v>
      </c>
      <c r="O20" s="103" t="s">
        <v>32</v>
      </c>
      <c r="P20" s="103" t="s">
        <v>33</v>
      </c>
      <c r="Q20" s="104" t="s">
        <v>34</v>
      </c>
      <c r="R20" s="103" t="s">
        <v>32</v>
      </c>
      <c r="S20" s="103" t="s">
        <v>33</v>
      </c>
      <c r="T20" s="104" t="s">
        <v>34</v>
      </c>
      <c r="V20" s="102" t="s">
        <v>37</v>
      </c>
      <c r="W20" s="103" t="s">
        <v>181</v>
      </c>
      <c r="X20" s="103" t="s">
        <v>30</v>
      </c>
      <c r="Y20" s="103" t="s">
        <v>32</v>
      </c>
      <c r="Z20" s="103" t="s">
        <v>33</v>
      </c>
      <c r="AA20" s="104" t="s">
        <v>34</v>
      </c>
      <c r="AB20" s="103" t="s">
        <v>32</v>
      </c>
      <c r="AC20" s="103" t="s">
        <v>33</v>
      </c>
      <c r="AD20" s="104" t="s">
        <v>34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</row>
    <row r="21" spans="1:400" s="4" customFormat="1" x14ac:dyDescent="0.25">
      <c r="A21" s="3"/>
      <c r="B21" s="26"/>
      <c r="C21" s="23"/>
      <c r="D21" s="23"/>
      <c r="E21" s="153"/>
      <c r="F21" s="154"/>
      <c r="G21" s="155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3"/>
      <c r="P21" s="154"/>
      <c r="Q21" s="155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3"/>
      <c r="Z21" s="154"/>
      <c r="AA21" s="155"/>
      <c r="AB21" s="36">
        <f>Y21</f>
        <v>0</v>
      </c>
      <c r="AC21" s="28">
        <f>Z21</f>
        <v>0</v>
      </c>
      <c r="AD21" s="29">
        <f>AA21</f>
        <v>0</v>
      </c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</row>
    <row r="22" spans="1:400" s="4" customFormat="1" x14ac:dyDescent="0.25">
      <c r="A22" s="3"/>
      <c r="B22" s="26"/>
      <c r="C22" s="23"/>
      <c r="D22" s="23"/>
      <c r="E22" s="153"/>
      <c r="F22" s="154"/>
      <c r="G22" s="155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3"/>
      <c r="P22" s="154"/>
      <c r="Q22" s="155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3"/>
      <c r="Z22" s="154"/>
      <c r="AA22" s="155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E22" s="22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</row>
    <row r="23" spans="1:400" s="4" customFormat="1" x14ac:dyDescent="0.25">
      <c r="A23" s="3"/>
      <c r="B23" s="26"/>
      <c r="C23" s="23"/>
      <c r="D23" s="23"/>
      <c r="E23" s="153"/>
      <c r="F23" s="154"/>
      <c r="G23" s="155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3"/>
      <c r="P23" s="154"/>
      <c r="Q23" s="155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3"/>
      <c r="Z23" s="154"/>
      <c r="AA23" s="155"/>
      <c r="AB23" s="36">
        <f t="shared" si="13"/>
        <v>0</v>
      </c>
      <c r="AC23" s="28">
        <f t="shared" si="14"/>
        <v>0</v>
      </c>
      <c r="AD23" s="29">
        <f t="shared" si="15"/>
        <v>0</v>
      </c>
      <c r="AE23" s="22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</row>
    <row r="24" spans="1:400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</row>
    <row r="25" spans="1:400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400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</row>
    <row r="27" spans="1:400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</row>
    <row r="28" spans="1:400" s="16" customFormat="1" ht="15.75" thickBot="1" x14ac:dyDescent="0.3">
      <c r="A28" s="13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</row>
    <row r="29" spans="1:400" s="89" customFormat="1" ht="15.75" x14ac:dyDescent="0.25">
      <c r="A29" s="83"/>
      <c r="B29" s="90" t="str">
        <f>"Další účastník č. 2:  "&amp; 'Údaje a typ výzkumu'!$C$9</f>
        <v xml:space="preserve">Další účastník č. 2:  </v>
      </c>
      <c r="C29" s="91"/>
      <c r="D29" s="91"/>
      <c r="E29" s="91"/>
      <c r="F29" s="91"/>
      <c r="G29" s="92"/>
      <c r="H29" s="91"/>
      <c r="I29" s="91"/>
      <c r="J29" s="92"/>
      <c r="L29" s="90" t="str">
        <f>"Další účastník č. 2:  "&amp; 'Údaje a typ výzkumu'!$C$9</f>
        <v xml:space="preserve">Další účastník č. 2:  </v>
      </c>
      <c r="M29" s="91"/>
      <c r="N29" s="91"/>
      <c r="O29" s="91"/>
      <c r="P29" s="91"/>
      <c r="Q29" s="92"/>
      <c r="R29" s="91"/>
      <c r="S29" s="91"/>
      <c r="T29" s="92"/>
      <c r="V29" s="90" t="str">
        <f>"Další účastník č. 2:  "&amp; 'Údaje a typ výzkumu'!$C$9</f>
        <v xml:space="preserve">Další účastník č. 2:  </v>
      </c>
      <c r="W29" s="91"/>
      <c r="X29" s="91"/>
      <c r="Y29" s="91"/>
      <c r="Z29" s="91"/>
      <c r="AA29" s="92"/>
      <c r="AB29" s="91"/>
      <c r="AC29" s="91"/>
      <c r="AD29" s="92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pans="1:400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</row>
    <row r="31" spans="1:400" s="89" customFormat="1" ht="63" x14ac:dyDescent="0.25">
      <c r="A31" s="83"/>
      <c r="B31" s="96" t="s">
        <v>61</v>
      </c>
      <c r="C31" s="97"/>
      <c r="D31" s="97"/>
      <c r="E31" s="97"/>
      <c r="F31" s="97"/>
      <c r="G31" s="98"/>
      <c r="H31" s="97"/>
      <c r="I31" s="97"/>
      <c r="J31" s="98"/>
      <c r="L31" s="96" t="s">
        <v>61</v>
      </c>
      <c r="M31" s="97"/>
      <c r="N31" s="97"/>
      <c r="O31" s="97"/>
      <c r="P31" s="97"/>
      <c r="Q31" s="98"/>
      <c r="R31" s="97"/>
      <c r="S31" s="97"/>
      <c r="T31" s="98"/>
      <c r="V31" s="96" t="s">
        <v>61</v>
      </c>
      <c r="W31" s="97"/>
      <c r="X31" s="97"/>
      <c r="Y31" s="97"/>
      <c r="Z31" s="97"/>
      <c r="AA31" s="98"/>
      <c r="AB31" s="97"/>
      <c r="AC31" s="97"/>
      <c r="AD31" s="98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</row>
    <row r="32" spans="1:400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</row>
    <row r="33" spans="1:400" s="2" customFormat="1" ht="60" x14ac:dyDescent="0.25">
      <c r="A33" s="83"/>
      <c r="B33" s="102" t="s">
        <v>37</v>
      </c>
      <c r="C33" s="103" t="s">
        <v>181</v>
      </c>
      <c r="D33" s="103" t="s">
        <v>30</v>
      </c>
      <c r="E33" s="103" t="s">
        <v>32</v>
      </c>
      <c r="F33" s="103" t="s">
        <v>33</v>
      </c>
      <c r="G33" s="104" t="s">
        <v>34</v>
      </c>
      <c r="H33" s="103" t="s">
        <v>32</v>
      </c>
      <c r="I33" s="103" t="s">
        <v>33</v>
      </c>
      <c r="J33" s="104" t="s">
        <v>34</v>
      </c>
      <c r="L33" s="102" t="s">
        <v>37</v>
      </c>
      <c r="M33" s="103" t="s">
        <v>181</v>
      </c>
      <c r="N33" s="103" t="s">
        <v>30</v>
      </c>
      <c r="O33" s="103" t="s">
        <v>32</v>
      </c>
      <c r="P33" s="103" t="s">
        <v>33</v>
      </c>
      <c r="Q33" s="104" t="s">
        <v>34</v>
      </c>
      <c r="R33" s="103" t="s">
        <v>32</v>
      </c>
      <c r="S33" s="103" t="s">
        <v>33</v>
      </c>
      <c r="T33" s="104" t="s">
        <v>34</v>
      </c>
      <c r="V33" s="102" t="s">
        <v>37</v>
      </c>
      <c r="W33" s="103" t="s">
        <v>181</v>
      </c>
      <c r="X33" s="103" t="s">
        <v>30</v>
      </c>
      <c r="Y33" s="103" t="s">
        <v>32</v>
      </c>
      <c r="Z33" s="103" t="s">
        <v>33</v>
      </c>
      <c r="AA33" s="104" t="s">
        <v>34</v>
      </c>
      <c r="AB33" s="103" t="s">
        <v>32</v>
      </c>
      <c r="AC33" s="103" t="s">
        <v>33</v>
      </c>
      <c r="AD33" s="104" t="s">
        <v>34</v>
      </c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</row>
    <row r="34" spans="1:400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22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</row>
    <row r="35" spans="1:400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H36" si="16">E35</f>
        <v>0</v>
      </c>
      <c r="I35" s="28">
        <f t="shared" ref="I35:I36" si="17">F35</f>
        <v>0</v>
      </c>
      <c r="J35" s="29">
        <f t="shared" ref="J35:J36" si="18">G35</f>
        <v>0</v>
      </c>
      <c r="L35" s="26"/>
      <c r="M35" s="23"/>
      <c r="N35" s="23"/>
      <c r="O35" s="36"/>
      <c r="P35" s="28"/>
      <c r="Q35" s="29"/>
      <c r="R35" s="36">
        <f t="shared" ref="R35:R36" si="19">O35</f>
        <v>0</v>
      </c>
      <c r="S35" s="28">
        <f t="shared" ref="S35:S36" si="20">P35</f>
        <v>0</v>
      </c>
      <c r="T35" s="29">
        <f t="shared" ref="T35:T36" si="21">Q35</f>
        <v>0</v>
      </c>
      <c r="V35" s="26"/>
      <c r="W35" s="23"/>
      <c r="X35" s="23"/>
      <c r="Y35" s="36"/>
      <c r="Z35" s="28"/>
      <c r="AA35" s="29"/>
      <c r="AB35" s="36">
        <f t="shared" ref="AB35:AB36" si="22">Y35</f>
        <v>0</v>
      </c>
      <c r="AC35" s="28">
        <f t="shared" ref="AC35:AC36" si="23">Z35</f>
        <v>0</v>
      </c>
      <c r="AD35" s="29">
        <f t="shared" ref="AD35:AD36" si="24">AA35</f>
        <v>0</v>
      </c>
      <c r="AE35" s="22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</row>
    <row r="36" spans="1:400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16"/>
        <v>0</v>
      </c>
      <c r="I36" s="28">
        <f t="shared" si="17"/>
        <v>0</v>
      </c>
      <c r="J36" s="29">
        <f t="shared" si="18"/>
        <v>0</v>
      </c>
      <c r="L36" s="26"/>
      <c r="M36" s="23"/>
      <c r="N36" s="23"/>
      <c r="O36" s="36"/>
      <c r="P36" s="28"/>
      <c r="Q36" s="29"/>
      <c r="R36" s="36">
        <f t="shared" si="19"/>
        <v>0</v>
      </c>
      <c r="S36" s="28">
        <f t="shared" si="20"/>
        <v>0</v>
      </c>
      <c r="T36" s="29">
        <f t="shared" si="21"/>
        <v>0</v>
      </c>
      <c r="V36" s="26"/>
      <c r="W36" s="23"/>
      <c r="X36" s="23"/>
      <c r="Y36" s="36"/>
      <c r="Z36" s="28"/>
      <c r="AA36" s="29"/>
      <c r="AB36" s="36">
        <f t="shared" si="22"/>
        <v>0</v>
      </c>
      <c r="AC36" s="28">
        <f t="shared" si="23"/>
        <v>0</v>
      </c>
      <c r="AD36" s="29">
        <f t="shared" si="24"/>
        <v>0</v>
      </c>
      <c r="AE36" s="22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</row>
    <row r="37" spans="1:400" s="4" customFormat="1" ht="24.75" thickBot="1" x14ac:dyDescent="0.3">
      <c r="A37" s="3"/>
      <c r="B37" s="27" t="s">
        <v>93</v>
      </c>
      <c r="C37" s="24"/>
      <c r="D37" s="24"/>
      <c r="E37" s="37"/>
      <c r="F37" s="30"/>
      <c r="G37" s="31"/>
      <c r="H37" s="37"/>
      <c r="I37" s="30"/>
      <c r="J37" s="31"/>
      <c r="L37" s="27" t="s">
        <v>93</v>
      </c>
      <c r="M37" s="24"/>
      <c r="N37" s="24"/>
      <c r="O37" s="37"/>
      <c r="P37" s="30"/>
      <c r="Q37" s="31"/>
      <c r="R37" s="37"/>
      <c r="S37" s="30"/>
      <c r="T37" s="31"/>
      <c r="V37" s="27" t="s">
        <v>93</v>
      </c>
      <c r="W37" s="24"/>
      <c r="X37" s="24"/>
      <c r="Y37" s="37"/>
      <c r="Z37" s="30"/>
      <c r="AA37" s="31"/>
      <c r="AB37" s="37"/>
      <c r="AC37" s="30"/>
      <c r="AD37" s="31"/>
      <c r="AE37" s="22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</row>
    <row r="38" spans="1:400" s="16" customFormat="1" ht="23.25" thickBot="1" x14ac:dyDescent="0.3">
      <c r="A38" s="13" t="s">
        <v>47</v>
      </c>
      <c r="B38" s="14" t="s">
        <v>35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35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35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400" s="16" customFormat="1" x14ac:dyDescent="0.25">
      <c r="A39" s="13"/>
      <c r="B39" s="14" t="s">
        <v>36</v>
      </c>
      <c r="C39" s="25"/>
      <c r="D39" s="25"/>
      <c r="E39" s="105"/>
      <c r="F39" s="105"/>
      <c r="G39" s="106"/>
      <c r="H39" s="105"/>
      <c r="I39" s="105"/>
      <c r="J39" s="106"/>
      <c r="L39" s="14" t="s">
        <v>36</v>
      </c>
      <c r="M39" s="25"/>
      <c r="N39" s="25"/>
      <c r="O39" s="105"/>
      <c r="P39" s="105"/>
      <c r="Q39" s="106"/>
      <c r="R39" s="105"/>
      <c r="S39" s="105"/>
      <c r="T39" s="106"/>
      <c r="V39" s="14" t="s">
        <v>36</v>
      </c>
      <c r="W39" s="25"/>
      <c r="X39" s="25"/>
      <c r="Y39" s="105"/>
      <c r="Z39" s="105"/>
      <c r="AA39" s="106"/>
      <c r="AB39" s="105"/>
      <c r="AC39" s="105"/>
      <c r="AD39" s="106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pans="1:400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22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pans="1:400" s="16" customFormat="1" ht="15.75" thickBot="1" x14ac:dyDescent="0.3">
      <c r="A41" s="13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pans="1:400" s="89" customFormat="1" ht="15.75" x14ac:dyDescent="0.25">
      <c r="A42" s="83"/>
      <c r="B42" s="90" t="str">
        <f>"Další účastník č. 3:  "&amp; 'Údaje a typ výzkumu'!$C$11</f>
        <v xml:space="preserve">Další účastník č. 3:  </v>
      </c>
      <c r="C42" s="91"/>
      <c r="D42" s="91"/>
      <c r="E42" s="91"/>
      <c r="F42" s="91"/>
      <c r="G42" s="92"/>
      <c r="H42" s="91"/>
      <c r="I42" s="91"/>
      <c r="J42" s="92"/>
      <c r="L42" s="90" t="str">
        <f>"Další účastník č. 3:  "&amp; 'Údaje a typ výzkumu'!$C$11</f>
        <v xml:space="preserve">Další účastník č. 3:  </v>
      </c>
      <c r="M42" s="91"/>
      <c r="N42" s="91"/>
      <c r="O42" s="91"/>
      <c r="P42" s="91"/>
      <c r="Q42" s="92"/>
      <c r="R42" s="91"/>
      <c r="S42" s="91"/>
      <c r="T42" s="92"/>
      <c r="V42" s="90" t="str">
        <f>"Další účastník č. 3:  "&amp; 'Údaje a typ výzkumu'!$C$11</f>
        <v xml:space="preserve">Další účastník č. 3:  </v>
      </c>
      <c r="W42" s="91"/>
      <c r="X42" s="91"/>
      <c r="Y42" s="91"/>
      <c r="Z42" s="91"/>
      <c r="AA42" s="92"/>
      <c r="AB42" s="91"/>
      <c r="AC42" s="91"/>
      <c r="AD42" s="92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pans="1:400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</row>
    <row r="44" spans="1:400" s="89" customFormat="1" ht="63" x14ac:dyDescent="0.25">
      <c r="A44" s="83"/>
      <c r="B44" s="96" t="s">
        <v>61</v>
      </c>
      <c r="C44" s="97"/>
      <c r="D44" s="97"/>
      <c r="E44" s="97"/>
      <c r="F44" s="97"/>
      <c r="G44" s="98"/>
      <c r="H44" s="97"/>
      <c r="I44" s="97"/>
      <c r="J44" s="98"/>
      <c r="L44" s="96" t="s">
        <v>61</v>
      </c>
      <c r="M44" s="97"/>
      <c r="N44" s="97"/>
      <c r="O44" s="97"/>
      <c r="P44" s="97"/>
      <c r="Q44" s="98"/>
      <c r="R44" s="97"/>
      <c r="S44" s="97"/>
      <c r="T44" s="98"/>
      <c r="V44" s="96" t="s">
        <v>61</v>
      </c>
      <c r="W44" s="97"/>
      <c r="X44" s="97"/>
      <c r="Y44" s="97"/>
      <c r="Z44" s="97"/>
      <c r="AA44" s="98"/>
      <c r="AB44" s="97"/>
      <c r="AC44" s="97"/>
      <c r="AD44" s="98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pans="1:400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</row>
    <row r="46" spans="1:400" s="2" customFormat="1" ht="60" x14ac:dyDescent="0.25">
      <c r="A46" s="83"/>
      <c r="B46" s="102" t="s">
        <v>37</v>
      </c>
      <c r="C46" s="103" t="s">
        <v>181</v>
      </c>
      <c r="D46" s="103" t="s">
        <v>30</v>
      </c>
      <c r="E46" s="103" t="s">
        <v>32</v>
      </c>
      <c r="F46" s="103" t="s">
        <v>33</v>
      </c>
      <c r="G46" s="104" t="s">
        <v>34</v>
      </c>
      <c r="H46" s="103" t="s">
        <v>32</v>
      </c>
      <c r="I46" s="103" t="s">
        <v>33</v>
      </c>
      <c r="J46" s="104" t="s">
        <v>34</v>
      </c>
      <c r="L46" s="102" t="s">
        <v>37</v>
      </c>
      <c r="M46" s="103" t="s">
        <v>181</v>
      </c>
      <c r="N46" s="103" t="s">
        <v>30</v>
      </c>
      <c r="O46" s="103" t="s">
        <v>32</v>
      </c>
      <c r="P46" s="103" t="s">
        <v>33</v>
      </c>
      <c r="Q46" s="104" t="s">
        <v>34</v>
      </c>
      <c r="R46" s="103" t="s">
        <v>32</v>
      </c>
      <c r="S46" s="103" t="s">
        <v>33</v>
      </c>
      <c r="T46" s="104" t="s">
        <v>34</v>
      </c>
      <c r="V46" s="102" t="s">
        <v>37</v>
      </c>
      <c r="W46" s="103" t="s">
        <v>181</v>
      </c>
      <c r="X46" s="103" t="s">
        <v>30</v>
      </c>
      <c r="Y46" s="103" t="s">
        <v>32</v>
      </c>
      <c r="Z46" s="103" t="s">
        <v>33</v>
      </c>
      <c r="AA46" s="104" t="s">
        <v>34</v>
      </c>
      <c r="AB46" s="103" t="s">
        <v>32</v>
      </c>
      <c r="AC46" s="103" t="s">
        <v>33</v>
      </c>
      <c r="AD46" s="104" t="s">
        <v>34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</row>
    <row r="47" spans="1:400" s="4" customFormat="1" x14ac:dyDescent="0.25">
      <c r="A47" s="3"/>
      <c r="B47" s="156"/>
      <c r="C47" s="23"/>
      <c r="D47" s="23"/>
      <c r="E47" s="36"/>
      <c r="F47" s="28"/>
      <c r="G47" s="29"/>
      <c r="H47" s="36">
        <f>E47</f>
        <v>0</v>
      </c>
      <c r="I47" s="28">
        <f>F47</f>
        <v>0</v>
      </c>
      <c r="J47" s="29">
        <f>G47</f>
        <v>0</v>
      </c>
      <c r="L47" s="156"/>
      <c r="M47" s="23"/>
      <c r="N47" s="156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156"/>
      <c r="W47" s="23"/>
      <c r="X47" s="156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22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  <c r="LV47" s="22"/>
      <c r="LW47" s="22"/>
      <c r="LX47" s="22"/>
      <c r="LY47" s="22"/>
      <c r="LZ47" s="22"/>
      <c r="MA47" s="22"/>
      <c r="MB47" s="22"/>
      <c r="MC47" s="22"/>
      <c r="MD47" s="22"/>
      <c r="ME47" s="22"/>
      <c r="MF47" s="22"/>
      <c r="MG47" s="22"/>
      <c r="MH47" s="22"/>
      <c r="MI47" s="22"/>
      <c r="MJ47" s="22"/>
      <c r="MK47" s="22"/>
      <c r="ML47" s="22"/>
      <c r="MM47" s="22"/>
      <c r="MN47" s="22"/>
      <c r="MO47" s="22"/>
      <c r="MP47" s="22"/>
      <c r="MQ47" s="22"/>
      <c r="MR47" s="22"/>
      <c r="MS47" s="22"/>
      <c r="MT47" s="22"/>
      <c r="MU47" s="22"/>
      <c r="MV47" s="22"/>
      <c r="MW47" s="22"/>
      <c r="MX47" s="22"/>
      <c r="MY47" s="22"/>
      <c r="MZ47" s="22"/>
      <c r="NA47" s="22"/>
      <c r="NB47" s="22"/>
      <c r="NC47" s="22"/>
      <c r="ND47" s="22"/>
      <c r="NE47" s="22"/>
      <c r="NF47" s="22"/>
      <c r="NG47" s="22"/>
      <c r="NH47" s="22"/>
      <c r="NI47" s="22"/>
      <c r="NJ47" s="22"/>
      <c r="NK47" s="22"/>
      <c r="NL47" s="22"/>
      <c r="NM47" s="22"/>
      <c r="NN47" s="22"/>
      <c r="NO47" s="22"/>
      <c r="NP47" s="22"/>
      <c r="NQ47" s="22"/>
      <c r="NR47" s="22"/>
      <c r="NS47" s="22"/>
      <c r="NT47" s="22"/>
      <c r="NU47" s="22"/>
      <c r="NV47" s="22"/>
      <c r="NW47" s="22"/>
      <c r="NX47" s="22"/>
      <c r="NY47" s="22"/>
      <c r="NZ47" s="22"/>
      <c r="OA47" s="22"/>
      <c r="OB47" s="22"/>
      <c r="OC47" s="22"/>
      <c r="OD47" s="22"/>
      <c r="OE47" s="22"/>
      <c r="OF47" s="22"/>
      <c r="OG47" s="22"/>
      <c r="OH47" s="22"/>
      <c r="OI47" s="22"/>
      <c r="OJ47" s="22"/>
    </row>
    <row r="48" spans="1:400" s="4" customFormat="1" x14ac:dyDescent="0.25">
      <c r="A48" s="3"/>
      <c r="B48" s="26"/>
      <c r="C48" s="23"/>
      <c r="D48" s="23"/>
      <c r="E48" s="36"/>
      <c r="F48" s="28"/>
      <c r="G48" s="29"/>
      <c r="H48" s="36">
        <f t="shared" ref="H48:H49" si="25">E48</f>
        <v>0</v>
      </c>
      <c r="I48" s="28">
        <f t="shared" ref="I48:I49" si="26">F48</f>
        <v>0</v>
      </c>
      <c r="J48" s="29">
        <f t="shared" ref="J48:J49" si="27">G48</f>
        <v>0</v>
      </c>
      <c r="L48" s="26"/>
      <c r="M48" s="23"/>
      <c r="N48" s="23"/>
      <c r="O48" s="36"/>
      <c r="P48" s="28"/>
      <c r="Q48" s="29"/>
      <c r="R48" s="36">
        <f t="shared" ref="R48:R49" si="28">O48</f>
        <v>0</v>
      </c>
      <c r="S48" s="28">
        <f t="shared" ref="S48:S49" si="29">P48</f>
        <v>0</v>
      </c>
      <c r="T48" s="29">
        <f t="shared" ref="T48:T49" si="30">Q48</f>
        <v>0</v>
      </c>
      <c r="V48" s="26"/>
      <c r="W48" s="23"/>
      <c r="X48" s="23"/>
      <c r="Y48" s="36"/>
      <c r="Z48" s="28"/>
      <c r="AA48" s="29"/>
      <c r="AB48" s="36">
        <f t="shared" ref="AB48:AB49" si="31">Y48</f>
        <v>0</v>
      </c>
      <c r="AC48" s="28">
        <f t="shared" ref="AC48:AC49" si="32">Z48</f>
        <v>0</v>
      </c>
      <c r="AD48" s="29">
        <f t="shared" ref="AD48:AD49" si="33">AA48</f>
        <v>0</v>
      </c>
      <c r="AE48" s="22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2"/>
      <c r="KZ48" s="22"/>
      <c r="LA48" s="22"/>
      <c r="LB48" s="22"/>
      <c r="LC48" s="22"/>
      <c r="LD48" s="22"/>
      <c r="LE48" s="22"/>
      <c r="LF48" s="22"/>
      <c r="LG48" s="22"/>
      <c r="LH48" s="22"/>
      <c r="LI48" s="22"/>
      <c r="LJ48" s="22"/>
      <c r="LK48" s="22"/>
      <c r="LL48" s="22"/>
      <c r="LM48" s="22"/>
      <c r="LN48" s="22"/>
      <c r="LO48" s="22"/>
      <c r="LP48" s="22"/>
      <c r="LQ48" s="22"/>
      <c r="LR48" s="22"/>
      <c r="LS48" s="22"/>
      <c r="LT48" s="22"/>
      <c r="LU48" s="22"/>
      <c r="LV48" s="22"/>
      <c r="LW48" s="22"/>
      <c r="LX48" s="22"/>
      <c r="LY48" s="22"/>
      <c r="LZ48" s="22"/>
      <c r="MA48" s="22"/>
      <c r="MB48" s="22"/>
      <c r="MC48" s="22"/>
      <c r="MD48" s="22"/>
      <c r="ME48" s="22"/>
      <c r="MF48" s="22"/>
      <c r="MG48" s="22"/>
      <c r="MH48" s="22"/>
      <c r="MI48" s="22"/>
      <c r="MJ48" s="22"/>
      <c r="MK48" s="22"/>
      <c r="ML48" s="22"/>
      <c r="MM48" s="22"/>
      <c r="MN48" s="22"/>
      <c r="MO48" s="22"/>
      <c r="MP48" s="22"/>
      <c r="MQ48" s="22"/>
      <c r="MR48" s="22"/>
      <c r="MS48" s="22"/>
      <c r="MT48" s="22"/>
      <c r="MU48" s="22"/>
      <c r="MV48" s="22"/>
      <c r="MW48" s="22"/>
      <c r="MX48" s="22"/>
      <c r="MY48" s="22"/>
      <c r="MZ48" s="22"/>
      <c r="NA48" s="22"/>
      <c r="NB48" s="22"/>
      <c r="NC48" s="22"/>
      <c r="ND48" s="22"/>
      <c r="NE48" s="22"/>
      <c r="NF48" s="22"/>
      <c r="NG48" s="22"/>
      <c r="NH48" s="22"/>
      <c r="NI48" s="22"/>
      <c r="NJ48" s="22"/>
      <c r="NK48" s="22"/>
      <c r="NL48" s="22"/>
      <c r="NM48" s="22"/>
      <c r="NN48" s="22"/>
      <c r="NO48" s="22"/>
      <c r="NP48" s="22"/>
      <c r="NQ48" s="22"/>
      <c r="NR48" s="22"/>
      <c r="NS48" s="22"/>
      <c r="NT48" s="22"/>
      <c r="NU48" s="22"/>
      <c r="NV48" s="22"/>
      <c r="NW48" s="22"/>
      <c r="NX48" s="22"/>
      <c r="NY48" s="22"/>
      <c r="NZ48" s="22"/>
      <c r="OA48" s="22"/>
      <c r="OB48" s="22"/>
      <c r="OC48" s="22"/>
      <c r="OD48" s="22"/>
      <c r="OE48" s="22"/>
      <c r="OF48" s="22"/>
      <c r="OG48" s="22"/>
      <c r="OH48" s="22"/>
      <c r="OI48" s="22"/>
      <c r="OJ48" s="22"/>
    </row>
    <row r="49" spans="1:400" s="4" customFormat="1" x14ac:dyDescent="0.25">
      <c r="A49" s="3"/>
      <c r="B49" s="26"/>
      <c r="C49" s="23"/>
      <c r="D49" s="23"/>
      <c r="E49" s="36"/>
      <c r="F49" s="28"/>
      <c r="G49" s="29"/>
      <c r="H49" s="36">
        <f t="shared" si="25"/>
        <v>0</v>
      </c>
      <c r="I49" s="28">
        <f t="shared" si="26"/>
        <v>0</v>
      </c>
      <c r="J49" s="29">
        <f t="shared" si="27"/>
        <v>0</v>
      </c>
      <c r="L49" s="26"/>
      <c r="M49" s="23"/>
      <c r="N49" s="23"/>
      <c r="O49" s="36"/>
      <c r="P49" s="28"/>
      <c r="Q49" s="29"/>
      <c r="R49" s="36">
        <f t="shared" si="28"/>
        <v>0</v>
      </c>
      <c r="S49" s="28">
        <f t="shared" si="29"/>
        <v>0</v>
      </c>
      <c r="T49" s="29">
        <f t="shared" si="30"/>
        <v>0</v>
      </c>
      <c r="V49" s="26"/>
      <c r="W49" s="23"/>
      <c r="X49" s="23"/>
      <c r="Y49" s="36"/>
      <c r="Z49" s="28"/>
      <c r="AA49" s="29"/>
      <c r="AB49" s="36">
        <f t="shared" si="31"/>
        <v>0</v>
      </c>
      <c r="AC49" s="28">
        <f t="shared" si="32"/>
        <v>0</v>
      </c>
      <c r="AD49" s="29">
        <f t="shared" si="33"/>
        <v>0</v>
      </c>
      <c r="AE49" s="2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  <c r="LG49" s="22"/>
      <c r="LH49" s="22"/>
      <c r="LI49" s="22"/>
      <c r="LJ49" s="22"/>
      <c r="LK49" s="22"/>
      <c r="LL49" s="22"/>
      <c r="LM49" s="22"/>
      <c r="LN49" s="22"/>
      <c r="LO49" s="22"/>
      <c r="LP49" s="22"/>
      <c r="LQ49" s="22"/>
      <c r="LR49" s="22"/>
      <c r="LS49" s="22"/>
      <c r="LT49" s="22"/>
      <c r="LU49" s="22"/>
      <c r="LV49" s="22"/>
      <c r="LW49" s="22"/>
      <c r="LX49" s="22"/>
      <c r="LY49" s="22"/>
      <c r="LZ49" s="22"/>
      <c r="MA49" s="22"/>
      <c r="MB49" s="22"/>
      <c r="MC49" s="22"/>
      <c r="MD49" s="22"/>
      <c r="ME49" s="22"/>
      <c r="MF49" s="22"/>
      <c r="MG49" s="22"/>
      <c r="MH49" s="22"/>
      <c r="MI49" s="22"/>
      <c r="MJ49" s="22"/>
      <c r="MK49" s="22"/>
      <c r="ML49" s="22"/>
      <c r="MM49" s="22"/>
      <c r="MN49" s="22"/>
      <c r="MO49" s="22"/>
      <c r="MP49" s="22"/>
      <c r="MQ49" s="22"/>
      <c r="MR49" s="22"/>
      <c r="MS49" s="22"/>
      <c r="MT49" s="22"/>
      <c r="MU49" s="22"/>
      <c r="MV49" s="22"/>
      <c r="MW49" s="22"/>
      <c r="MX49" s="22"/>
      <c r="MY49" s="22"/>
      <c r="MZ49" s="22"/>
      <c r="NA49" s="22"/>
      <c r="NB49" s="22"/>
      <c r="NC49" s="22"/>
      <c r="ND49" s="22"/>
      <c r="NE49" s="22"/>
      <c r="NF49" s="22"/>
      <c r="NG49" s="22"/>
      <c r="NH49" s="22"/>
      <c r="NI49" s="22"/>
      <c r="NJ49" s="22"/>
      <c r="NK49" s="22"/>
      <c r="NL49" s="22"/>
      <c r="NM49" s="22"/>
      <c r="NN49" s="22"/>
      <c r="NO49" s="22"/>
      <c r="NP49" s="22"/>
      <c r="NQ49" s="22"/>
      <c r="NR49" s="22"/>
      <c r="NS49" s="22"/>
      <c r="NT49" s="22"/>
      <c r="NU49" s="22"/>
      <c r="NV49" s="22"/>
      <c r="NW49" s="22"/>
      <c r="NX49" s="22"/>
      <c r="NY49" s="22"/>
      <c r="NZ49" s="22"/>
      <c r="OA49" s="22"/>
      <c r="OB49" s="22"/>
      <c r="OC49" s="22"/>
      <c r="OD49" s="22"/>
      <c r="OE49" s="22"/>
      <c r="OF49" s="22"/>
      <c r="OG49" s="22"/>
      <c r="OH49" s="22"/>
      <c r="OI49" s="22"/>
      <c r="OJ49" s="22"/>
    </row>
    <row r="50" spans="1:400" s="4" customFormat="1" ht="24.75" thickBot="1" x14ac:dyDescent="0.3">
      <c r="A50" s="3"/>
      <c r="B50" s="27" t="s">
        <v>93</v>
      </c>
      <c r="C50" s="24"/>
      <c r="D50" s="24"/>
      <c r="E50" s="37"/>
      <c r="F50" s="30"/>
      <c r="G50" s="31"/>
      <c r="H50" s="37"/>
      <c r="I50" s="30"/>
      <c r="J50" s="31"/>
      <c r="L50" s="27" t="s">
        <v>93</v>
      </c>
      <c r="M50" s="24"/>
      <c r="N50" s="24"/>
      <c r="O50" s="37"/>
      <c r="P50" s="30"/>
      <c r="Q50" s="31"/>
      <c r="R50" s="37"/>
      <c r="S50" s="30"/>
      <c r="T50" s="31"/>
      <c r="V50" s="27" t="s">
        <v>93</v>
      </c>
      <c r="W50" s="24"/>
      <c r="X50" s="24"/>
      <c r="Y50" s="37"/>
      <c r="Z50" s="30"/>
      <c r="AA50" s="31"/>
      <c r="AB50" s="37"/>
      <c r="AC50" s="30"/>
      <c r="AD50" s="31"/>
      <c r="AE50" s="22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  <c r="MS50" s="22"/>
      <c r="MT50" s="22"/>
      <c r="MU50" s="22"/>
      <c r="MV50" s="22"/>
      <c r="MW50" s="22"/>
      <c r="MX50" s="22"/>
      <c r="MY50" s="22"/>
      <c r="MZ50" s="22"/>
      <c r="NA50" s="22"/>
      <c r="NB50" s="22"/>
      <c r="NC50" s="22"/>
      <c r="ND50" s="22"/>
      <c r="NE50" s="22"/>
      <c r="NF50" s="22"/>
      <c r="NG50" s="22"/>
      <c r="NH50" s="22"/>
      <c r="NI50" s="22"/>
      <c r="NJ50" s="22"/>
      <c r="NK50" s="22"/>
      <c r="NL50" s="22"/>
      <c r="NM50" s="22"/>
      <c r="NN50" s="22"/>
      <c r="NO50" s="22"/>
      <c r="NP50" s="22"/>
      <c r="NQ50" s="22"/>
      <c r="NR50" s="22"/>
      <c r="NS50" s="22"/>
      <c r="NT50" s="22"/>
      <c r="NU50" s="22"/>
      <c r="NV50" s="22"/>
      <c r="NW50" s="22"/>
      <c r="NX50" s="22"/>
      <c r="NY50" s="22"/>
      <c r="NZ50" s="22"/>
      <c r="OA50" s="22"/>
      <c r="OB50" s="22"/>
      <c r="OC50" s="22"/>
      <c r="OD50" s="22"/>
      <c r="OE50" s="22"/>
      <c r="OF50" s="22"/>
      <c r="OG50" s="22"/>
      <c r="OH50" s="22"/>
      <c r="OI50" s="22"/>
      <c r="OJ50" s="22"/>
    </row>
    <row r="51" spans="1:400" s="16" customFormat="1" ht="23.25" thickBot="1" x14ac:dyDescent="0.3">
      <c r="A51" s="13" t="s">
        <v>47</v>
      </c>
      <c r="B51" s="14" t="s">
        <v>35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35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35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400" s="16" customFormat="1" x14ac:dyDescent="0.25">
      <c r="A52" s="13"/>
      <c r="B52" s="14" t="s">
        <v>36</v>
      </c>
      <c r="C52" s="25"/>
      <c r="D52" s="25"/>
      <c r="E52" s="105"/>
      <c r="F52" s="105"/>
      <c r="G52" s="106"/>
      <c r="H52" s="105"/>
      <c r="I52" s="105"/>
      <c r="J52" s="106"/>
      <c r="L52" s="14" t="s">
        <v>36</v>
      </c>
      <c r="M52" s="25"/>
      <c r="N52" s="25"/>
      <c r="O52" s="105"/>
      <c r="P52" s="105"/>
      <c r="Q52" s="106"/>
      <c r="R52" s="105"/>
      <c r="S52" s="105"/>
      <c r="T52" s="106"/>
      <c r="V52" s="14" t="s">
        <v>36</v>
      </c>
      <c r="W52" s="25"/>
      <c r="X52" s="25"/>
      <c r="Y52" s="105"/>
      <c r="Z52" s="105"/>
      <c r="AA52" s="106"/>
      <c r="AB52" s="105"/>
      <c r="AC52" s="105"/>
      <c r="AD52" s="106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</row>
    <row r="53" spans="1:400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22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</row>
  </sheetData>
  <sheetProtection algorithmName="SHA-512" hashValue="u6QSfs+X8qC7s+mfJ+2sdvt/vuuVKepVxKfOO5re30KKtqMBNsVUYGyoyxYWngjlBPMUQh5CqHYdW0x6hYhzFA==" saltValue="lqd1ueEA6ww0U6UsfOkHiQ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V53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6.14062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6.140625" style="1" customWidth="1"/>
    <col min="45" max="50" width="8.7109375" style="1" customWidth="1"/>
    <col min="51" max="97" width="9.85546875" style="1"/>
    <col min="98" max="175" width="9.85546875" style="40"/>
    <col min="176" max="16384" width="9.85546875" style="22"/>
  </cols>
  <sheetData>
    <row r="1" spans="1:178" s="16" customFormat="1" ht="15.75" thickBot="1" x14ac:dyDescent="0.3">
      <c r="E1" s="170" t="str">
        <f>'Údaje a typ výzkumu'!C22</f>
        <v>Přihláška projektu</v>
      </c>
      <c r="F1" s="171"/>
      <c r="G1" s="172"/>
      <c r="H1" s="170" t="str">
        <f>'Údaje a typ výzkumu'!C23</f>
        <v>Podle Smlouvy</v>
      </c>
      <c r="I1" s="171"/>
      <c r="J1" s="172"/>
      <c r="O1" s="170" t="str">
        <f>'Údaje a typ výzkumu'!C22</f>
        <v>Přihláška projektu</v>
      </c>
      <c r="P1" s="171"/>
      <c r="Q1" s="172"/>
      <c r="R1" s="170" t="str">
        <f>'Údaje a typ výzkumu'!C23</f>
        <v>Podle Smlouvy</v>
      </c>
      <c r="S1" s="171"/>
      <c r="T1" s="172"/>
      <c r="Y1" s="170" t="str">
        <f>'Údaje a typ výzkumu'!C22</f>
        <v>Přihláška projektu</v>
      </c>
      <c r="Z1" s="171"/>
      <c r="AA1" s="172"/>
      <c r="AB1" s="170" t="str">
        <f>'Údaje a typ výzkumu'!C23</f>
        <v>Podle Smlouvy</v>
      </c>
      <c r="AC1" s="171"/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/>
      <c r="DP1" s="272"/>
      <c r="DQ1" s="272"/>
      <c r="DR1" s="272"/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2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  <c r="FN1" s="272"/>
      <c r="FO1" s="272"/>
      <c r="FP1" s="272"/>
      <c r="FQ1" s="272"/>
      <c r="FR1" s="272"/>
      <c r="FS1" s="272"/>
      <c r="FT1" s="272"/>
      <c r="FU1" s="272"/>
      <c r="FV1" s="272"/>
    </row>
    <row r="2" spans="1:178" s="89" customFormat="1" ht="15.75" thickBot="1" x14ac:dyDescent="0.3">
      <c r="A2" s="83"/>
      <c r="B2" s="84" t="s">
        <v>101</v>
      </c>
      <c r="C2" s="85" t="s">
        <v>85</v>
      </c>
      <c r="D2" s="86" t="s">
        <v>87</v>
      </c>
      <c r="E2" s="85"/>
      <c r="F2" s="85"/>
      <c r="G2" s="87"/>
      <c r="H2" s="85"/>
      <c r="I2" s="85"/>
      <c r="J2" s="87"/>
      <c r="K2" s="88"/>
      <c r="L2" s="84" t="s">
        <v>101</v>
      </c>
      <c r="M2" s="85" t="s">
        <v>88</v>
      </c>
      <c r="N2" s="86" t="s">
        <v>87</v>
      </c>
      <c r="O2" s="85"/>
      <c r="P2" s="85"/>
      <c r="Q2" s="87"/>
      <c r="R2" s="85"/>
      <c r="S2" s="85"/>
      <c r="T2" s="87"/>
      <c r="U2" s="88"/>
      <c r="V2" s="84" t="s">
        <v>101</v>
      </c>
      <c r="W2" s="85" t="s">
        <v>85</v>
      </c>
      <c r="X2" s="86" t="s">
        <v>87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 spans="1:178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 spans="1:17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178" s="89" customFormat="1" ht="47.25" x14ac:dyDescent="0.25">
      <c r="A5" s="83"/>
      <c r="B5" s="96" t="s">
        <v>60</v>
      </c>
      <c r="C5" s="97"/>
      <c r="D5" s="97"/>
      <c r="E5" s="97"/>
      <c r="F5" s="97"/>
      <c r="G5" s="98"/>
      <c r="H5" s="97"/>
      <c r="I5" s="97"/>
      <c r="J5" s="98"/>
      <c r="L5" s="96" t="s">
        <v>60</v>
      </c>
      <c r="M5" s="97"/>
      <c r="N5" s="97"/>
      <c r="O5" s="97"/>
      <c r="P5" s="97"/>
      <c r="Q5" s="98"/>
      <c r="R5" s="97"/>
      <c r="S5" s="97"/>
      <c r="T5" s="98"/>
      <c r="V5" s="96" t="s">
        <v>60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pans="1:17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 spans="1:178" s="2" customFormat="1" ht="48" x14ac:dyDescent="0.25">
      <c r="A7" s="83"/>
      <c r="B7" s="102" t="s">
        <v>41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41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41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 spans="1:178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22"/>
      <c r="FU8" s="22"/>
      <c r="FV8" s="22"/>
    </row>
    <row r="9" spans="1:178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22"/>
      <c r="FU9" s="22"/>
      <c r="FV9" s="22"/>
    </row>
    <row r="10" spans="1:178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22"/>
      <c r="FU10" s="22"/>
      <c r="FV10" s="22"/>
    </row>
    <row r="11" spans="1:178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22"/>
      <c r="FU11" s="22"/>
      <c r="FV11" s="22"/>
    </row>
    <row r="12" spans="1:178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178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</row>
    <row r="14" spans="1:178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</row>
    <row r="15" spans="1:178" s="16" customFormat="1" ht="15.75" thickBot="1" x14ac:dyDescent="0.3">
      <c r="A15" s="1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</row>
    <row r="16" spans="1:178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</row>
    <row r="17" spans="1:178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</row>
    <row r="18" spans="1:178" s="89" customFormat="1" ht="47.25" x14ac:dyDescent="0.25">
      <c r="A18" s="83"/>
      <c r="B18" s="96" t="s">
        <v>60</v>
      </c>
      <c r="C18" s="97"/>
      <c r="D18" s="97"/>
      <c r="E18" s="97"/>
      <c r="F18" s="97"/>
      <c r="G18" s="98"/>
      <c r="H18" s="97"/>
      <c r="I18" s="97"/>
      <c r="J18" s="98"/>
      <c r="L18" s="96" t="s">
        <v>60</v>
      </c>
      <c r="M18" s="97"/>
      <c r="N18" s="97"/>
      <c r="O18" s="97"/>
      <c r="P18" s="97"/>
      <c r="Q18" s="98"/>
      <c r="R18" s="97"/>
      <c r="S18" s="97"/>
      <c r="T18" s="98"/>
      <c r="V18" s="96" t="s">
        <v>60</v>
      </c>
      <c r="W18" s="97"/>
      <c r="X18" s="97"/>
      <c r="Y18" s="97"/>
      <c r="Z18" s="97"/>
      <c r="AA18" s="98"/>
      <c r="AB18" s="97"/>
      <c r="AC18" s="97"/>
      <c r="AD18" s="9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</row>
    <row r="19" spans="1:178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</row>
    <row r="20" spans="1:178" s="2" customFormat="1" ht="48" x14ac:dyDescent="0.25">
      <c r="A20" s="83"/>
      <c r="B20" s="102" t="s">
        <v>41</v>
      </c>
      <c r="C20" s="103" t="s">
        <v>182</v>
      </c>
      <c r="D20" s="103" t="s">
        <v>30</v>
      </c>
      <c r="E20" s="103" t="s">
        <v>42</v>
      </c>
      <c r="F20" s="103" t="s">
        <v>39</v>
      </c>
      <c r="G20" s="104" t="s">
        <v>40</v>
      </c>
      <c r="H20" s="103" t="s">
        <v>42</v>
      </c>
      <c r="I20" s="103" t="s">
        <v>39</v>
      </c>
      <c r="J20" s="104" t="s">
        <v>40</v>
      </c>
      <c r="L20" s="102" t="s">
        <v>41</v>
      </c>
      <c r="M20" s="103" t="s">
        <v>182</v>
      </c>
      <c r="N20" s="103" t="s">
        <v>30</v>
      </c>
      <c r="O20" s="103" t="s">
        <v>42</v>
      </c>
      <c r="P20" s="103" t="s">
        <v>39</v>
      </c>
      <c r="Q20" s="104" t="s">
        <v>40</v>
      </c>
      <c r="R20" s="103" t="s">
        <v>42</v>
      </c>
      <c r="S20" s="103" t="s">
        <v>39</v>
      </c>
      <c r="T20" s="104" t="s">
        <v>40</v>
      </c>
      <c r="V20" s="102" t="s">
        <v>41</v>
      </c>
      <c r="W20" s="103" t="s">
        <v>182</v>
      </c>
      <c r="X20" s="103" t="s">
        <v>30</v>
      </c>
      <c r="Y20" s="103" t="s">
        <v>42</v>
      </c>
      <c r="Z20" s="103" t="s">
        <v>39</v>
      </c>
      <c r="AA20" s="104" t="s">
        <v>40</v>
      </c>
      <c r="AB20" s="103" t="s">
        <v>42</v>
      </c>
      <c r="AC20" s="103" t="s">
        <v>39</v>
      </c>
      <c r="AD20" s="104" t="s">
        <v>40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</row>
    <row r="21" spans="1:178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22"/>
      <c r="FU21" s="22"/>
      <c r="FV21" s="22"/>
    </row>
    <row r="22" spans="1:178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22"/>
      <c r="FU22" s="22"/>
      <c r="FV22" s="22"/>
    </row>
    <row r="23" spans="1:178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22"/>
      <c r="FU23" s="22"/>
      <c r="FV23" s="22"/>
    </row>
    <row r="24" spans="1:178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22"/>
      <c r="FU24" s="22"/>
      <c r="FV24" s="22"/>
    </row>
    <row r="25" spans="1:178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178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</row>
    <row r="27" spans="1:178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</row>
    <row r="28" spans="1:178" s="16" customFormat="1" ht="15.75" thickBot="1" x14ac:dyDescent="0.3">
      <c r="A28" s="1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</row>
    <row r="29" spans="1:178" s="89" customFormat="1" ht="15.75" x14ac:dyDescent="0.25">
      <c r="A29" s="83"/>
      <c r="B29" s="90" t="str">
        <f>"Další účastník č. 2:  "&amp; 'Údaje a typ výzkumu'!$C$9</f>
        <v xml:space="preserve">Další účastník č. 2:  </v>
      </c>
      <c r="C29" s="91"/>
      <c r="D29" s="91"/>
      <c r="E29" s="91"/>
      <c r="F29" s="91"/>
      <c r="G29" s="92"/>
      <c r="H29" s="91"/>
      <c r="I29" s="91"/>
      <c r="J29" s="92"/>
      <c r="L29" s="90" t="str">
        <f>"Další účastník č. 2:  "&amp; 'Údaje a typ výzkumu'!$C$9</f>
        <v xml:space="preserve">Další účastník č. 2:  </v>
      </c>
      <c r="M29" s="91"/>
      <c r="N29" s="91"/>
      <c r="O29" s="91"/>
      <c r="P29" s="91"/>
      <c r="Q29" s="92"/>
      <c r="R29" s="91"/>
      <c r="S29" s="91"/>
      <c r="T29" s="92"/>
      <c r="V29" s="90" t="str">
        <f>"Další účastník č. 2:  "&amp; 'Údaje a typ výzkumu'!$C$9</f>
        <v xml:space="preserve">Další účastník č. 2:  </v>
      </c>
      <c r="W29" s="91"/>
      <c r="X29" s="91"/>
      <c r="Y29" s="91"/>
      <c r="Z29" s="91"/>
      <c r="AA29" s="92"/>
      <c r="AB29" s="91"/>
      <c r="AC29" s="91"/>
      <c r="AD29" s="9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</row>
    <row r="30" spans="1:178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</row>
    <row r="31" spans="1:178" s="89" customFormat="1" ht="47.25" x14ac:dyDescent="0.25">
      <c r="A31" s="83"/>
      <c r="B31" s="96" t="s">
        <v>60</v>
      </c>
      <c r="C31" s="97"/>
      <c r="D31" s="97"/>
      <c r="E31" s="97"/>
      <c r="F31" s="97"/>
      <c r="G31" s="98"/>
      <c r="H31" s="97"/>
      <c r="I31" s="97"/>
      <c r="J31" s="98"/>
      <c r="L31" s="96" t="s">
        <v>60</v>
      </c>
      <c r="M31" s="97"/>
      <c r="N31" s="97"/>
      <c r="O31" s="97"/>
      <c r="P31" s="97"/>
      <c r="Q31" s="98"/>
      <c r="R31" s="97"/>
      <c r="S31" s="97"/>
      <c r="T31" s="98"/>
      <c r="V31" s="96" t="s">
        <v>60</v>
      </c>
      <c r="W31" s="97"/>
      <c r="X31" s="97"/>
      <c r="Y31" s="97"/>
      <c r="Z31" s="97"/>
      <c r="AA31" s="98"/>
      <c r="AB31" s="97"/>
      <c r="AC31" s="97"/>
      <c r="AD31" s="9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</row>
    <row r="32" spans="1:178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</row>
    <row r="33" spans="1:178" s="2" customFormat="1" ht="48" x14ac:dyDescent="0.25">
      <c r="A33" s="83"/>
      <c r="B33" s="102" t="s">
        <v>41</v>
      </c>
      <c r="C33" s="103" t="s">
        <v>182</v>
      </c>
      <c r="D33" s="103" t="s">
        <v>30</v>
      </c>
      <c r="E33" s="103" t="s">
        <v>42</v>
      </c>
      <c r="F33" s="103" t="s">
        <v>39</v>
      </c>
      <c r="G33" s="104" t="s">
        <v>40</v>
      </c>
      <c r="H33" s="103" t="s">
        <v>42</v>
      </c>
      <c r="I33" s="103" t="s">
        <v>39</v>
      </c>
      <c r="J33" s="104" t="s">
        <v>40</v>
      </c>
      <c r="L33" s="102" t="s">
        <v>41</v>
      </c>
      <c r="M33" s="103" t="s">
        <v>182</v>
      </c>
      <c r="N33" s="103" t="s">
        <v>30</v>
      </c>
      <c r="O33" s="103" t="s">
        <v>42</v>
      </c>
      <c r="P33" s="103" t="s">
        <v>39</v>
      </c>
      <c r="Q33" s="104" t="s">
        <v>40</v>
      </c>
      <c r="R33" s="103" t="s">
        <v>42</v>
      </c>
      <c r="S33" s="103" t="s">
        <v>39</v>
      </c>
      <c r="T33" s="104" t="s">
        <v>40</v>
      </c>
      <c r="V33" s="102" t="s">
        <v>41</v>
      </c>
      <c r="W33" s="103" t="s">
        <v>182</v>
      </c>
      <c r="X33" s="103" t="s">
        <v>30</v>
      </c>
      <c r="Y33" s="103" t="s">
        <v>42</v>
      </c>
      <c r="Z33" s="103" t="s">
        <v>39</v>
      </c>
      <c r="AA33" s="104" t="s">
        <v>40</v>
      </c>
      <c r="AB33" s="103" t="s">
        <v>42</v>
      </c>
      <c r="AC33" s="103" t="s">
        <v>39</v>
      </c>
      <c r="AD33" s="104" t="s">
        <v>40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</row>
    <row r="34" spans="1:178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22"/>
      <c r="FU34" s="22"/>
      <c r="FV34" s="22"/>
    </row>
    <row r="35" spans="1:178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J36" si="6">E35</f>
        <v>0</v>
      </c>
      <c r="I35" s="28">
        <f t="shared" si="6"/>
        <v>0</v>
      </c>
      <c r="J35" s="29">
        <f t="shared" si="6"/>
        <v>0</v>
      </c>
      <c r="L35" s="26"/>
      <c r="M35" s="23"/>
      <c r="N35" s="23"/>
      <c r="O35" s="36"/>
      <c r="P35" s="28"/>
      <c r="Q35" s="29"/>
      <c r="R35" s="36">
        <f t="shared" ref="R35:T36" si="7">O35</f>
        <v>0</v>
      </c>
      <c r="S35" s="28">
        <f t="shared" si="7"/>
        <v>0</v>
      </c>
      <c r="T35" s="29">
        <f t="shared" si="7"/>
        <v>0</v>
      </c>
      <c r="V35" s="26"/>
      <c r="W35" s="23"/>
      <c r="X35" s="23"/>
      <c r="Y35" s="36"/>
      <c r="Z35" s="28"/>
      <c r="AA35" s="29"/>
      <c r="AB35" s="36">
        <f t="shared" ref="AB35:AD36" si="8">Y35</f>
        <v>0</v>
      </c>
      <c r="AC35" s="28">
        <f t="shared" si="8"/>
        <v>0</v>
      </c>
      <c r="AD35" s="29">
        <f t="shared" si="8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22"/>
      <c r="FU35" s="22"/>
      <c r="FV35" s="22"/>
    </row>
    <row r="36" spans="1:178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6"/>
        <v>0</v>
      </c>
      <c r="I36" s="28">
        <f t="shared" si="6"/>
        <v>0</v>
      </c>
      <c r="J36" s="29">
        <f t="shared" si="6"/>
        <v>0</v>
      </c>
      <c r="L36" s="26"/>
      <c r="M36" s="23"/>
      <c r="N36" s="23"/>
      <c r="O36" s="36"/>
      <c r="P36" s="28"/>
      <c r="Q36" s="29"/>
      <c r="R36" s="36">
        <f t="shared" si="7"/>
        <v>0</v>
      </c>
      <c r="S36" s="28">
        <f t="shared" si="7"/>
        <v>0</v>
      </c>
      <c r="T36" s="29">
        <f t="shared" si="7"/>
        <v>0</v>
      </c>
      <c r="V36" s="26"/>
      <c r="W36" s="23"/>
      <c r="X36" s="23"/>
      <c r="Y36" s="36"/>
      <c r="Z36" s="28"/>
      <c r="AA36" s="29"/>
      <c r="AB36" s="36">
        <f t="shared" si="8"/>
        <v>0</v>
      </c>
      <c r="AC36" s="28">
        <f t="shared" si="8"/>
        <v>0</v>
      </c>
      <c r="AD36" s="29">
        <f t="shared" si="8"/>
        <v>0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22"/>
      <c r="FU36" s="22"/>
      <c r="FV36" s="22"/>
    </row>
    <row r="37" spans="1:178" s="4" customFormat="1" ht="24.75" thickBot="1" x14ac:dyDescent="0.3">
      <c r="A37" s="3"/>
      <c r="B37" s="27" t="s">
        <v>93</v>
      </c>
      <c r="C37" s="24"/>
      <c r="D37" s="24"/>
      <c r="E37" s="37"/>
      <c r="F37" s="30"/>
      <c r="G37" s="31"/>
      <c r="H37" s="37"/>
      <c r="I37" s="30"/>
      <c r="J37" s="31"/>
      <c r="L37" s="27" t="s">
        <v>93</v>
      </c>
      <c r="M37" s="24"/>
      <c r="N37" s="24"/>
      <c r="O37" s="37"/>
      <c r="P37" s="30"/>
      <c r="Q37" s="31"/>
      <c r="R37" s="37"/>
      <c r="S37" s="30"/>
      <c r="T37" s="31"/>
      <c r="V37" s="27" t="s">
        <v>93</v>
      </c>
      <c r="W37" s="24"/>
      <c r="X37" s="24"/>
      <c r="Y37" s="37"/>
      <c r="Z37" s="30"/>
      <c r="AA37" s="31"/>
      <c r="AB37" s="37"/>
      <c r="AC37" s="30"/>
      <c r="AD37" s="3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22"/>
      <c r="FU37" s="22"/>
      <c r="FV37" s="22"/>
    </row>
    <row r="38" spans="1:178" s="16" customFormat="1" ht="23.25" thickBot="1" x14ac:dyDescent="0.3">
      <c r="A38" s="13" t="s">
        <v>47</v>
      </c>
      <c r="B38" s="14" t="s">
        <v>35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35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35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178" s="16" customFormat="1" x14ac:dyDescent="0.25">
      <c r="A39" s="13"/>
      <c r="B39" s="14" t="s">
        <v>36</v>
      </c>
      <c r="C39" s="25"/>
      <c r="D39" s="25"/>
      <c r="E39" s="105"/>
      <c r="F39" s="105"/>
      <c r="G39" s="106"/>
      <c r="H39" s="105"/>
      <c r="I39" s="105"/>
      <c r="J39" s="106"/>
      <c r="L39" s="14" t="s">
        <v>36</v>
      </c>
      <c r="M39" s="25"/>
      <c r="N39" s="25"/>
      <c r="O39" s="105"/>
      <c r="P39" s="105"/>
      <c r="Q39" s="106"/>
      <c r="R39" s="105"/>
      <c r="S39" s="105"/>
      <c r="T39" s="106"/>
      <c r="V39" s="14" t="s">
        <v>36</v>
      </c>
      <c r="W39" s="25"/>
      <c r="X39" s="25"/>
      <c r="Y39" s="105"/>
      <c r="Z39" s="105"/>
      <c r="AA39" s="106"/>
      <c r="AB39" s="105"/>
      <c r="AC39" s="105"/>
      <c r="AD39" s="106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</row>
    <row r="40" spans="1:178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</row>
    <row r="41" spans="1:178" s="16" customFormat="1" ht="15.75" thickBot="1" x14ac:dyDescent="0.3">
      <c r="A41" s="13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</row>
    <row r="42" spans="1:178" s="89" customFormat="1" ht="15.75" x14ac:dyDescent="0.25">
      <c r="A42" s="83"/>
      <c r="B42" s="90" t="str">
        <f>"Další účastník č. 3:  "&amp; 'Údaje a typ výzkumu'!$C$11</f>
        <v xml:space="preserve">Další účastník č. 3:  </v>
      </c>
      <c r="C42" s="91"/>
      <c r="D42" s="91"/>
      <c r="E42" s="91"/>
      <c r="F42" s="91"/>
      <c r="G42" s="92"/>
      <c r="H42" s="91"/>
      <c r="I42" s="91"/>
      <c r="J42" s="92"/>
      <c r="L42" s="90" t="str">
        <f>"Další účastník č. 3:  "&amp; 'Údaje a typ výzkumu'!$C$11</f>
        <v xml:space="preserve">Další účastník č. 3:  </v>
      </c>
      <c r="M42" s="91"/>
      <c r="N42" s="91"/>
      <c r="O42" s="91"/>
      <c r="P42" s="91"/>
      <c r="Q42" s="92"/>
      <c r="R42" s="91"/>
      <c r="S42" s="91"/>
      <c r="T42" s="92"/>
      <c r="V42" s="90" t="str">
        <f>"Další účastník č. 3:  "&amp; 'Údaje a typ výzkumu'!$C$11</f>
        <v xml:space="preserve">Další účastník č. 3:  </v>
      </c>
      <c r="W42" s="91"/>
      <c r="X42" s="91"/>
      <c r="Y42" s="91"/>
      <c r="Z42" s="91"/>
      <c r="AA42" s="92"/>
      <c r="AB42" s="91"/>
      <c r="AC42" s="91"/>
      <c r="AD42" s="92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</row>
    <row r="43" spans="1:178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</row>
    <row r="44" spans="1:178" s="89" customFormat="1" ht="47.25" x14ac:dyDescent="0.25">
      <c r="A44" s="83"/>
      <c r="B44" s="96" t="s">
        <v>60</v>
      </c>
      <c r="C44" s="97"/>
      <c r="D44" s="97"/>
      <c r="E44" s="97"/>
      <c r="F44" s="97"/>
      <c r="G44" s="98"/>
      <c r="H44" s="97"/>
      <c r="I44" s="97"/>
      <c r="J44" s="98"/>
      <c r="L44" s="96" t="s">
        <v>60</v>
      </c>
      <c r="M44" s="97"/>
      <c r="N44" s="97"/>
      <c r="O44" s="97"/>
      <c r="P44" s="97"/>
      <c r="Q44" s="98"/>
      <c r="R44" s="97"/>
      <c r="S44" s="97"/>
      <c r="T44" s="98"/>
      <c r="V44" s="96" t="s">
        <v>60</v>
      </c>
      <c r="W44" s="97"/>
      <c r="X44" s="97"/>
      <c r="Y44" s="97"/>
      <c r="Z44" s="97"/>
      <c r="AA44" s="98"/>
      <c r="AB44" s="97"/>
      <c r="AC44" s="97"/>
      <c r="AD44" s="98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</row>
    <row r="45" spans="1:178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</row>
    <row r="46" spans="1:178" s="2" customFormat="1" ht="48" x14ac:dyDescent="0.25">
      <c r="A46" s="83"/>
      <c r="B46" s="102" t="s">
        <v>41</v>
      </c>
      <c r="C46" s="103" t="s">
        <v>182</v>
      </c>
      <c r="D46" s="103" t="s">
        <v>30</v>
      </c>
      <c r="E46" s="103" t="s">
        <v>42</v>
      </c>
      <c r="F46" s="103" t="s">
        <v>39</v>
      </c>
      <c r="G46" s="104" t="s">
        <v>40</v>
      </c>
      <c r="H46" s="103" t="s">
        <v>42</v>
      </c>
      <c r="I46" s="103" t="s">
        <v>39</v>
      </c>
      <c r="J46" s="104" t="s">
        <v>40</v>
      </c>
      <c r="L46" s="102" t="s">
        <v>41</v>
      </c>
      <c r="M46" s="103" t="s">
        <v>182</v>
      </c>
      <c r="N46" s="103" t="s">
        <v>30</v>
      </c>
      <c r="O46" s="103" t="s">
        <v>42</v>
      </c>
      <c r="P46" s="103" t="s">
        <v>39</v>
      </c>
      <c r="Q46" s="104" t="s">
        <v>40</v>
      </c>
      <c r="R46" s="103" t="s">
        <v>42</v>
      </c>
      <c r="S46" s="103" t="s">
        <v>39</v>
      </c>
      <c r="T46" s="104" t="s">
        <v>40</v>
      </c>
      <c r="V46" s="102" t="s">
        <v>41</v>
      </c>
      <c r="W46" s="103" t="s">
        <v>182</v>
      </c>
      <c r="X46" s="103" t="s">
        <v>30</v>
      </c>
      <c r="Y46" s="103" t="s">
        <v>42</v>
      </c>
      <c r="Z46" s="103" t="s">
        <v>39</v>
      </c>
      <c r="AA46" s="104" t="s">
        <v>40</v>
      </c>
      <c r="AB46" s="103" t="s">
        <v>42</v>
      </c>
      <c r="AC46" s="103" t="s">
        <v>39</v>
      </c>
      <c r="AD46" s="104" t="s">
        <v>40</v>
      </c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</row>
    <row r="47" spans="1:178" s="4" customFormat="1" x14ac:dyDescent="0.25">
      <c r="A47" s="3"/>
      <c r="B47" s="156"/>
      <c r="C47" s="23"/>
      <c r="D47" s="36"/>
      <c r="E47" s="28"/>
      <c r="F47" s="29"/>
      <c r="G47" s="29"/>
      <c r="H47" s="36">
        <f>E47</f>
        <v>0</v>
      </c>
      <c r="I47" s="28">
        <f>F47</f>
        <v>0</v>
      </c>
      <c r="J47" s="29">
        <f>G47</f>
        <v>0</v>
      </c>
      <c r="L47" s="26"/>
      <c r="M47" s="23"/>
      <c r="N47" s="23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26"/>
      <c r="W47" s="23"/>
      <c r="X47" s="23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22"/>
      <c r="FU47" s="22"/>
      <c r="FV47" s="22"/>
    </row>
    <row r="48" spans="1:178" s="4" customFormat="1" x14ac:dyDescent="0.25">
      <c r="A48" s="3"/>
      <c r="B48" s="156"/>
      <c r="C48" s="23"/>
      <c r="D48" s="36"/>
      <c r="E48" s="28"/>
      <c r="F48" s="29"/>
      <c r="G48" s="29"/>
      <c r="H48" s="36">
        <f t="shared" ref="H48:J49" si="9">E48</f>
        <v>0</v>
      </c>
      <c r="I48" s="28">
        <f t="shared" si="9"/>
        <v>0</v>
      </c>
      <c r="J48" s="29">
        <f t="shared" si="9"/>
        <v>0</v>
      </c>
      <c r="L48" s="26"/>
      <c r="M48" s="23"/>
      <c r="N48" s="23"/>
      <c r="O48" s="36"/>
      <c r="P48" s="28"/>
      <c r="Q48" s="29"/>
      <c r="R48" s="36">
        <f t="shared" ref="R48:T49" si="10">O48</f>
        <v>0</v>
      </c>
      <c r="S48" s="28">
        <f t="shared" si="10"/>
        <v>0</v>
      </c>
      <c r="T48" s="29">
        <f t="shared" si="10"/>
        <v>0</v>
      </c>
      <c r="V48" s="26"/>
      <c r="W48" s="23"/>
      <c r="X48" s="23"/>
      <c r="Y48" s="36"/>
      <c r="Z48" s="28"/>
      <c r="AA48" s="29"/>
      <c r="AB48" s="36">
        <f t="shared" ref="AB48:AD49" si="11">Y48</f>
        <v>0</v>
      </c>
      <c r="AC48" s="28">
        <f t="shared" si="11"/>
        <v>0</v>
      </c>
      <c r="AD48" s="29">
        <f t="shared" si="11"/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22"/>
      <c r="FU48" s="22"/>
      <c r="FV48" s="22"/>
    </row>
    <row r="49" spans="1:178" s="4" customFormat="1" x14ac:dyDescent="0.25">
      <c r="A49" s="3"/>
      <c r="B49" s="156"/>
      <c r="C49" s="23"/>
      <c r="D49" s="36"/>
      <c r="E49" s="28"/>
      <c r="F49" s="29"/>
      <c r="G49" s="29"/>
      <c r="H49" s="36">
        <f t="shared" si="9"/>
        <v>0</v>
      </c>
      <c r="I49" s="28">
        <f t="shared" si="9"/>
        <v>0</v>
      </c>
      <c r="J49" s="29">
        <f t="shared" si="9"/>
        <v>0</v>
      </c>
      <c r="L49" s="26"/>
      <c r="M49" s="23"/>
      <c r="N49" s="23"/>
      <c r="O49" s="36"/>
      <c r="P49" s="28"/>
      <c r="Q49" s="29"/>
      <c r="R49" s="36">
        <f t="shared" si="10"/>
        <v>0</v>
      </c>
      <c r="S49" s="28">
        <f t="shared" si="10"/>
        <v>0</v>
      </c>
      <c r="T49" s="29">
        <f t="shared" si="10"/>
        <v>0</v>
      </c>
      <c r="V49" s="26"/>
      <c r="W49" s="23"/>
      <c r="X49" s="23"/>
      <c r="Y49" s="36"/>
      <c r="Z49" s="28"/>
      <c r="AA49" s="29"/>
      <c r="AB49" s="36">
        <f t="shared" si="11"/>
        <v>0</v>
      </c>
      <c r="AC49" s="28">
        <f t="shared" si="11"/>
        <v>0</v>
      </c>
      <c r="AD49" s="29">
        <f t="shared" si="11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22"/>
      <c r="FU49" s="22"/>
      <c r="FV49" s="22"/>
    </row>
    <row r="50" spans="1:178" s="4" customFormat="1" ht="24.75" thickBot="1" x14ac:dyDescent="0.3">
      <c r="A50" s="3"/>
      <c r="B50" s="27" t="s">
        <v>93</v>
      </c>
      <c r="C50" s="24"/>
      <c r="D50" s="37"/>
      <c r="E50" s="30"/>
      <c r="F50" s="31"/>
      <c r="G50" s="31"/>
      <c r="H50" s="37"/>
      <c r="I50" s="30"/>
      <c r="J50" s="31"/>
      <c r="L50" s="27" t="s">
        <v>93</v>
      </c>
      <c r="M50" s="24"/>
      <c r="N50" s="24"/>
      <c r="O50" s="37"/>
      <c r="P50" s="30"/>
      <c r="Q50" s="31"/>
      <c r="R50" s="37"/>
      <c r="S50" s="30"/>
      <c r="T50" s="31"/>
      <c r="V50" s="27" t="s">
        <v>93</v>
      </c>
      <c r="W50" s="24"/>
      <c r="X50" s="24"/>
      <c r="Y50" s="37"/>
      <c r="Z50" s="30"/>
      <c r="AA50" s="31"/>
      <c r="AB50" s="37"/>
      <c r="AC50" s="30"/>
      <c r="AD50" s="3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22"/>
      <c r="FU50" s="22"/>
      <c r="FV50" s="22"/>
    </row>
    <row r="51" spans="1:178" s="16" customFormat="1" ht="23.25" thickBot="1" x14ac:dyDescent="0.3">
      <c r="A51" s="13" t="s">
        <v>47</v>
      </c>
      <c r="B51" s="14" t="s">
        <v>35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35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35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178" s="16" customFormat="1" x14ac:dyDescent="0.25">
      <c r="A52" s="13"/>
      <c r="B52" s="14" t="s">
        <v>36</v>
      </c>
      <c r="C52" s="25"/>
      <c r="D52" s="25"/>
      <c r="E52" s="105"/>
      <c r="F52" s="105"/>
      <c r="G52" s="106"/>
      <c r="H52" s="105"/>
      <c r="I52" s="105"/>
      <c r="J52" s="106"/>
      <c r="L52" s="14" t="s">
        <v>36</v>
      </c>
      <c r="M52" s="25"/>
      <c r="N52" s="25"/>
      <c r="O52" s="105"/>
      <c r="P52" s="105"/>
      <c r="Q52" s="106"/>
      <c r="R52" s="105"/>
      <c r="S52" s="105"/>
      <c r="T52" s="106"/>
      <c r="V52" s="14" t="s">
        <v>36</v>
      </c>
      <c r="W52" s="25"/>
      <c r="X52" s="25"/>
      <c r="Y52" s="105"/>
      <c r="Z52" s="105"/>
      <c r="AA52" s="106"/>
      <c r="AB52" s="105"/>
      <c r="AC52" s="105"/>
      <c r="AD52" s="106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</row>
    <row r="53" spans="1:178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</row>
  </sheetData>
  <sheetProtection algorithmName="SHA-512" hashValue="CNx6N3QBZ0zy13/Bquyy7SQPmu9aFqOzq6LujzlhtcU0RFZqfv9U5rbn9f3zMkz/L4HLIWCKb8XJNkF5N3YqdQ==" saltValue="z1RULkCjXB7q5kl9KkHOGA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D93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5.8554687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5.85546875" style="1" customWidth="1"/>
    <col min="45" max="50" width="8.7109375" style="1" customWidth="1"/>
    <col min="51" max="174" width="9.85546875" style="1"/>
    <col min="175" max="16384" width="9.85546875" style="22"/>
  </cols>
  <sheetData>
    <row r="1" spans="1:212" s="16" customFormat="1" ht="15.75" thickBot="1" x14ac:dyDescent="0.3">
      <c r="E1" s="170" t="str">
        <f>'Údaje a typ výzkumu'!C22</f>
        <v>Přihláška projektu</v>
      </c>
      <c r="F1" s="171"/>
      <c r="G1" s="172"/>
      <c r="H1" s="170" t="str">
        <f>'Údaje a typ výzkumu'!C23</f>
        <v>Podle Smlouvy</v>
      </c>
      <c r="I1" s="171"/>
      <c r="J1" s="172"/>
      <c r="O1" s="170" t="str">
        <f>'Údaje a typ výzkumu'!C22</f>
        <v>Přihláška projektu</v>
      </c>
      <c r="P1" s="171"/>
      <c r="Q1" s="172"/>
      <c r="R1" s="170" t="str">
        <f>'Údaje a typ výzkumu'!C23</f>
        <v>Podle Smlouvy</v>
      </c>
      <c r="S1" s="171"/>
      <c r="T1" s="172"/>
      <c r="Y1" s="170" t="str">
        <f>'Údaje a typ výzkumu'!C22</f>
        <v>Přihláška projektu</v>
      </c>
      <c r="Z1" s="171"/>
      <c r="AA1" s="172"/>
      <c r="AB1" s="170" t="str">
        <f>'Údaje a typ výzkumu'!C23</f>
        <v>Podle Smlouvy</v>
      </c>
      <c r="AC1" s="171"/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272"/>
      <c r="FT1" s="272"/>
      <c r="FU1" s="272"/>
      <c r="FV1" s="272"/>
    </row>
    <row r="2" spans="1:212" s="89" customFormat="1" ht="15.75" thickBot="1" x14ac:dyDescent="0.3">
      <c r="A2" s="83"/>
      <c r="B2" s="84" t="s">
        <v>102</v>
      </c>
      <c r="C2" s="85" t="s">
        <v>85</v>
      </c>
      <c r="D2" s="86" t="s">
        <v>89</v>
      </c>
      <c r="E2" s="85"/>
      <c r="F2" s="85"/>
      <c r="G2" s="87"/>
      <c r="H2" s="85"/>
      <c r="I2" s="85"/>
      <c r="J2" s="87"/>
      <c r="K2" s="88"/>
      <c r="L2" s="84" t="s">
        <v>102</v>
      </c>
      <c r="M2" s="85" t="s">
        <v>85</v>
      </c>
      <c r="N2" s="86" t="s">
        <v>90</v>
      </c>
      <c r="O2" s="85"/>
      <c r="P2" s="85"/>
      <c r="Q2" s="87"/>
      <c r="R2" s="85"/>
      <c r="S2" s="85"/>
      <c r="T2" s="87"/>
      <c r="U2" s="88"/>
      <c r="V2" s="84" t="s">
        <v>102</v>
      </c>
      <c r="W2" s="85" t="s">
        <v>85</v>
      </c>
      <c r="X2" s="86" t="s">
        <v>89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</row>
    <row r="3" spans="1:212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</row>
    <row r="4" spans="1:212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12" s="89" customFormat="1" ht="15.7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212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212" s="2" customFormat="1" ht="48" x14ac:dyDescent="0.25">
      <c r="A7" s="83"/>
      <c r="B7" s="102" t="s">
        <v>29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29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29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212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</row>
    <row r="9" spans="1:212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</row>
    <row r="10" spans="1:212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3"/>
      <c r="Z10" s="154"/>
      <c r="AA10" s="155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</row>
    <row r="11" spans="1:212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</row>
    <row r="12" spans="1:212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12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</row>
    <row r="14" spans="1:212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</row>
    <row r="15" spans="1:212" s="89" customFormat="1" ht="15.75" x14ac:dyDescent="0.25">
      <c r="A15" s="83"/>
      <c r="B15" s="96" t="s">
        <v>63</v>
      </c>
      <c r="C15" s="97"/>
      <c r="D15" s="97"/>
      <c r="E15" s="97"/>
      <c r="F15" s="97"/>
      <c r="G15" s="98"/>
      <c r="H15" s="97"/>
      <c r="I15" s="97"/>
      <c r="J15" s="98"/>
      <c r="L15" s="96" t="s">
        <v>63</v>
      </c>
      <c r="M15" s="97"/>
      <c r="N15" s="97"/>
      <c r="O15" s="97"/>
      <c r="P15" s="97"/>
      <c r="Q15" s="98"/>
      <c r="R15" s="97"/>
      <c r="S15" s="97"/>
      <c r="T15" s="98"/>
      <c r="V15" s="96" t="s">
        <v>63</v>
      </c>
      <c r="W15" s="97"/>
      <c r="X15" s="97"/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</row>
    <row r="16" spans="1:212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</row>
    <row r="17" spans="1:212" s="2" customFormat="1" ht="48" x14ac:dyDescent="0.25">
      <c r="A17" s="83"/>
      <c r="B17" s="102" t="s">
        <v>29</v>
      </c>
      <c r="C17" s="103" t="s">
        <v>38</v>
      </c>
      <c r="D17" s="103" t="s">
        <v>30</v>
      </c>
      <c r="E17" s="103" t="s">
        <v>42</v>
      </c>
      <c r="F17" s="103" t="s">
        <v>39</v>
      </c>
      <c r="G17" s="104" t="s">
        <v>40</v>
      </c>
      <c r="H17" s="103" t="s">
        <v>42</v>
      </c>
      <c r="I17" s="103" t="s">
        <v>39</v>
      </c>
      <c r="J17" s="104" t="s">
        <v>40</v>
      </c>
      <c r="L17" s="102" t="s">
        <v>29</v>
      </c>
      <c r="M17" s="103" t="s">
        <v>38</v>
      </c>
      <c r="N17" s="103" t="s">
        <v>30</v>
      </c>
      <c r="O17" s="103" t="s">
        <v>42</v>
      </c>
      <c r="P17" s="103" t="s">
        <v>39</v>
      </c>
      <c r="Q17" s="104" t="s">
        <v>40</v>
      </c>
      <c r="R17" s="103" t="s">
        <v>42</v>
      </c>
      <c r="S17" s="103" t="s">
        <v>39</v>
      </c>
      <c r="T17" s="104" t="s">
        <v>40</v>
      </c>
      <c r="V17" s="102" t="s">
        <v>29</v>
      </c>
      <c r="W17" s="103" t="s">
        <v>38</v>
      </c>
      <c r="X17" s="103" t="s">
        <v>30</v>
      </c>
      <c r="Y17" s="103" t="s">
        <v>42</v>
      </c>
      <c r="Z17" s="103" t="s">
        <v>39</v>
      </c>
      <c r="AA17" s="104" t="s">
        <v>40</v>
      </c>
      <c r="AB17" s="103" t="s">
        <v>42</v>
      </c>
      <c r="AC17" s="103" t="s">
        <v>39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</row>
    <row r="18" spans="1:212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</row>
    <row r="19" spans="1:212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</row>
    <row r="20" spans="1:212" s="4" customFormat="1" x14ac:dyDescent="0.25">
      <c r="A20" s="3"/>
      <c r="B20" s="26"/>
      <c r="C20" s="23"/>
      <c r="D20" s="23"/>
      <c r="E20" s="153"/>
      <c r="F20" s="154"/>
      <c r="G20" s="155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3"/>
      <c r="P20" s="154"/>
      <c r="Q20" s="155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3"/>
      <c r="Z20" s="154"/>
      <c r="AA20" s="155"/>
      <c r="AB20" s="36">
        <f t="shared" si="5"/>
        <v>0</v>
      </c>
      <c r="AC20" s="28">
        <f t="shared" si="5"/>
        <v>0</v>
      </c>
      <c r="AD20" s="29">
        <f t="shared" si="5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</row>
    <row r="21" spans="1:212" s="4" customFormat="1" ht="24.75" thickBot="1" x14ac:dyDescent="0.3">
      <c r="A21" s="3"/>
      <c r="B21" s="27" t="s">
        <v>93</v>
      </c>
      <c r="C21" s="24"/>
      <c r="D21" s="24"/>
      <c r="E21" s="37"/>
      <c r="F21" s="30"/>
      <c r="G21" s="31"/>
      <c r="H21" s="37"/>
      <c r="I21" s="30"/>
      <c r="J21" s="31"/>
      <c r="L21" s="27" t="s">
        <v>93</v>
      </c>
      <c r="M21" s="24"/>
      <c r="N21" s="24"/>
      <c r="O21" s="37"/>
      <c r="P21" s="30"/>
      <c r="Q21" s="31"/>
      <c r="R21" s="37"/>
      <c r="S21" s="30"/>
      <c r="T21" s="31"/>
      <c r="V21" s="27" t="s">
        <v>93</v>
      </c>
      <c r="W21" s="24"/>
      <c r="X21" s="24"/>
      <c r="Y21" s="37"/>
      <c r="Z21" s="30"/>
      <c r="AA21" s="31"/>
      <c r="AB21" s="37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</row>
    <row r="22" spans="1:212" s="16" customFormat="1" ht="23.25" thickBot="1" x14ac:dyDescent="0.3">
      <c r="A22" s="13" t="s">
        <v>47</v>
      </c>
      <c r="B22" s="14" t="s">
        <v>35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35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35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212" s="16" customFormat="1" x14ac:dyDescent="0.25">
      <c r="A23" s="13"/>
      <c r="B23" s="14" t="s">
        <v>36</v>
      </c>
      <c r="C23" s="25"/>
      <c r="D23" s="25"/>
      <c r="E23" s="105"/>
      <c r="F23" s="105"/>
      <c r="G23" s="106"/>
      <c r="H23" s="105"/>
      <c r="I23" s="105"/>
      <c r="J23" s="106"/>
      <c r="L23" s="14" t="s">
        <v>36</v>
      </c>
      <c r="M23" s="25"/>
      <c r="N23" s="25"/>
      <c r="O23" s="105"/>
      <c r="P23" s="105"/>
      <c r="Q23" s="106"/>
      <c r="R23" s="105"/>
      <c r="S23" s="105"/>
      <c r="T23" s="106"/>
      <c r="V23" s="14" t="s">
        <v>36</v>
      </c>
      <c r="W23" s="25"/>
      <c r="X23" s="25"/>
      <c r="Y23" s="105"/>
      <c r="Z23" s="105"/>
      <c r="AA23" s="106"/>
      <c r="AB23" s="10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</row>
    <row r="24" spans="1:212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</row>
    <row r="25" spans="1:212" s="16" customFormat="1" ht="15.75" thickBot="1" x14ac:dyDescent="0.3">
      <c r="A25" s="1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</row>
    <row r="26" spans="1:212" s="89" customFormat="1" ht="15.75" x14ac:dyDescent="0.25">
      <c r="A26" s="83"/>
      <c r="B26" s="90" t="str">
        <f>"Další účastník č. 1:  "&amp; 'Údaje a typ výzkumu'!$C$7</f>
        <v xml:space="preserve">Další účastník č. 1:  </v>
      </c>
      <c r="C26" s="91"/>
      <c r="D26" s="91"/>
      <c r="E26" s="91"/>
      <c r="F26" s="91"/>
      <c r="G26" s="92"/>
      <c r="H26" s="91"/>
      <c r="I26" s="91"/>
      <c r="J26" s="92"/>
      <c r="L26" s="90" t="str">
        <f>"Další účastník č. 1:  "&amp; 'Údaje a typ výzkumu'!$C$7</f>
        <v xml:space="preserve">Další účastník č. 1:  </v>
      </c>
      <c r="M26" s="91"/>
      <c r="N26" s="91"/>
      <c r="O26" s="91"/>
      <c r="P26" s="91"/>
      <c r="Q26" s="92"/>
      <c r="R26" s="91"/>
      <c r="S26" s="91"/>
      <c r="T26" s="92"/>
      <c r="V26" s="90" t="str">
        <f>"Další účastník č. 1:  "&amp; 'Údaje a typ výzkumu'!$C$7</f>
        <v xml:space="preserve">Další účastník č. 1:  </v>
      </c>
      <c r="W26" s="91"/>
      <c r="X26" s="91"/>
      <c r="Y26" s="91"/>
      <c r="Z26" s="91"/>
      <c r="AA26" s="92"/>
      <c r="AB26" s="91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</row>
    <row r="27" spans="1:212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</row>
    <row r="28" spans="1:212" s="89" customFormat="1" ht="15.75" x14ac:dyDescent="0.25">
      <c r="A28" s="83"/>
      <c r="B28" s="96" t="s">
        <v>62</v>
      </c>
      <c r="C28" s="97"/>
      <c r="D28" s="97"/>
      <c r="E28" s="97"/>
      <c r="F28" s="97"/>
      <c r="G28" s="98"/>
      <c r="H28" s="97"/>
      <c r="I28" s="97"/>
      <c r="J28" s="98"/>
      <c r="L28" s="96" t="s">
        <v>62</v>
      </c>
      <c r="M28" s="97"/>
      <c r="N28" s="97"/>
      <c r="O28" s="97"/>
      <c r="P28" s="97"/>
      <c r="Q28" s="98"/>
      <c r="R28" s="97"/>
      <c r="S28" s="97"/>
      <c r="T28" s="98"/>
      <c r="V28" s="96" t="s">
        <v>62</v>
      </c>
      <c r="W28" s="97"/>
      <c r="X28" s="97"/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</row>
    <row r="29" spans="1:212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</row>
    <row r="30" spans="1:212" s="2" customFormat="1" ht="48" x14ac:dyDescent="0.25">
      <c r="A30" s="83"/>
      <c r="B30" s="102" t="s">
        <v>29</v>
      </c>
      <c r="C30" s="103" t="s">
        <v>38</v>
      </c>
      <c r="D30" s="103" t="s">
        <v>30</v>
      </c>
      <c r="E30" s="103" t="s">
        <v>42</v>
      </c>
      <c r="F30" s="103" t="s">
        <v>39</v>
      </c>
      <c r="G30" s="104" t="s">
        <v>40</v>
      </c>
      <c r="H30" s="103" t="s">
        <v>42</v>
      </c>
      <c r="I30" s="103" t="s">
        <v>39</v>
      </c>
      <c r="J30" s="104" t="s">
        <v>40</v>
      </c>
      <c r="L30" s="102" t="s">
        <v>29</v>
      </c>
      <c r="M30" s="103" t="s">
        <v>38</v>
      </c>
      <c r="N30" s="103" t="s">
        <v>30</v>
      </c>
      <c r="O30" s="103" t="s">
        <v>42</v>
      </c>
      <c r="P30" s="103" t="s">
        <v>39</v>
      </c>
      <c r="Q30" s="104" t="s">
        <v>40</v>
      </c>
      <c r="R30" s="103" t="s">
        <v>42</v>
      </c>
      <c r="S30" s="103" t="s">
        <v>39</v>
      </c>
      <c r="T30" s="104" t="s">
        <v>40</v>
      </c>
      <c r="V30" s="102" t="s">
        <v>29</v>
      </c>
      <c r="W30" s="103" t="s">
        <v>38</v>
      </c>
      <c r="X30" s="103" t="s">
        <v>30</v>
      </c>
      <c r="Y30" s="103" t="s">
        <v>42</v>
      </c>
      <c r="Z30" s="103" t="s">
        <v>39</v>
      </c>
      <c r="AA30" s="104" t="s">
        <v>40</v>
      </c>
      <c r="AB30" s="103" t="s">
        <v>42</v>
      </c>
      <c r="AC30" s="103" t="s">
        <v>39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</row>
    <row r="31" spans="1:212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</row>
    <row r="32" spans="1:212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</row>
    <row r="33" spans="1:212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</row>
    <row r="34" spans="1:212" s="4" customFormat="1" ht="24.75" thickBot="1" x14ac:dyDescent="0.3">
      <c r="A34" s="3"/>
      <c r="B34" s="27" t="s">
        <v>93</v>
      </c>
      <c r="C34" s="24"/>
      <c r="D34" s="24"/>
      <c r="E34" s="37"/>
      <c r="F34" s="30"/>
      <c r="G34" s="31"/>
      <c r="H34" s="37"/>
      <c r="I34" s="30"/>
      <c r="J34" s="31"/>
      <c r="L34" s="27" t="s">
        <v>93</v>
      </c>
      <c r="M34" s="24"/>
      <c r="N34" s="24"/>
      <c r="O34" s="37"/>
      <c r="P34" s="30"/>
      <c r="Q34" s="31"/>
      <c r="R34" s="37"/>
      <c r="S34" s="30"/>
      <c r="T34" s="31"/>
      <c r="V34" s="27" t="s">
        <v>93</v>
      </c>
      <c r="W34" s="24"/>
      <c r="X34" s="24"/>
      <c r="Y34" s="37"/>
      <c r="Z34" s="30"/>
      <c r="AA34" s="31"/>
      <c r="AB34" s="37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</row>
    <row r="35" spans="1:212" s="16" customFormat="1" ht="23.25" thickBot="1" x14ac:dyDescent="0.3">
      <c r="A35" s="13" t="s">
        <v>47</v>
      </c>
      <c r="B35" s="14" t="s">
        <v>35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35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35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212" s="16" customFormat="1" x14ac:dyDescent="0.25">
      <c r="A36" s="13"/>
      <c r="B36" s="14" t="s">
        <v>36</v>
      </c>
      <c r="C36" s="25"/>
      <c r="D36" s="25"/>
      <c r="E36" s="105"/>
      <c r="F36" s="105"/>
      <c r="G36" s="106"/>
      <c r="H36" s="105"/>
      <c r="I36" s="105"/>
      <c r="J36" s="106"/>
      <c r="L36" s="14" t="s">
        <v>36</v>
      </c>
      <c r="M36" s="25"/>
      <c r="N36" s="25"/>
      <c r="O36" s="105"/>
      <c r="P36" s="105"/>
      <c r="Q36" s="106"/>
      <c r="R36" s="105"/>
      <c r="S36" s="105"/>
      <c r="T36" s="106"/>
      <c r="V36" s="14" t="s">
        <v>36</v>
      </c>
      <c r="W36" s="25"/>
      <c r="X36" s="25"/>
      <c r="Y36" s="105"/>
      <c r="Z36" s="105"/>
      <c r="AA36" s="106"/>
      <c r="AB36" s="10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</row>
    <row r="37" spans="1:212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</row>
    <row r="38" spans="1:212" s="89" customFormat="1" ht="15.75" x14ac:dyDescent="0.25">
      <c r="A38" s="83"/>
      <c r="B38" s="96" t="s">
        <v>63</v>
      </c>
      <c r="C38" s="97"/>
      <c r="D38" s="97"/>
      <c r="E38" s="97"/>
      <c r="F38" s="97"/>
      <c r="G38" s="98"/>
      <c r="H38" s="97"/>
      <c r="I38" s="97"/>
      <c r="J38" s="98"/>
      <c r="L38" s="96" t="s">
        <v>63</v>
      </c>
      <c r="M38" s="97"/>
      <c r="N38" s="97"/>
      <c r="O38" s="97"/>
      <c r="P38" s="97"/>
      <c r="Q38" s="98"/>
      <c r="R38" s="97"/>
      <c r="S38" s="97"/>
      <c r="T38" s="98"/>
      <c r="V38" s="96" t="s">
        <v>63</v>
      </c>
      <c r="W38" s="97"/>
      <c r="X38" s="97"/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</row>
    <row r="39" spans="1:212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</row>
    <row r="40" spans="1:212" s="2" customFormat="1" ht="48" x14ac:dyDescent="0.25">
      <c r="A40" s="83"/>
      <c r="B40" s="102" t="s">
        <v>29</v>
      </c>
      <c r="C40" s="103" t="s">
        <v>38</v>
      </c>
      <c r="D40" s="103" t="s">
        <v>30</v>
      </c>
      <c r="E40" s="103" t="s">
        <v>42</v>
      </c>
      <c r="F40" s="103" t="s">
        <v>39</v>
      </c>
      <c r="G40" s="104" t="s">
        <v>40</v>
      </c>
      <c r="H40" s="103" t="s">
        <v>42</v>
      </c>
      <c r="I40" s="103" t="s">
        <v>39</v>
      </c>
      <c r="J40" s="104" t="s">
        <v>40</v>
      </c>
      <c r="L40" s="102" t="s">
        <v>29</v>
      </c>
      <c r="M40" s="103" t="s">
        <v>38</v>
      </c>
      <c r="N40" s="103" t="s">
        <v>30</v>
      </c>
      <c r="O40" s="103" t="s">
        <v>42</v>
      </c>
      <c r="P40" s="103" t="s">
        <v>39</v>
      </c>
      <c r="Q40" s="104" t="s">
        <v>40</v>
      </c>
      <c r="R40" s="103" t="s">
        <v>42</v>
      </c>
      <c r="S40" s="103" t="s">
        <v>39</v>
      </c>
      <c r="T40" s="104" t="s">
        <v>40</v>
      </c>
      <c r="V40" s="102" t="s">
        <v>29</v>
      </c>
      <c r="W40" s="103" t="s">
        <v>38</v>
      </c>
      <c r="X40" s="103" t="s">
        <v>30</v>
      </c>
      <c r="Y40" s="103" t="s">
        <v>42</v>
      </c>
      <c r="Z40" s="103" t="s">
        <v>39</v>
      </c>
      <c r="AA40" s="104" t="s">
        <v>40</v>
      </c>
      <c r="AB40" s="103" t="s">
        <v>42</v>
      </c>
      <c r="AC40" s="103" t="s">
        <v>39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</row>
    <row r="41" spans="1:212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</row>
    <row r="42" spans="1:212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</row>
    <row r="43" spans="1:212" s="4" customFormat="1" x14ac:dyDescent="0.25">
      <c r="A43" s="3"/>
      <c r="B43" s="26"/>
      <c r="C43" s="23"/>
      <c r="D43" s="23"/>
      <c r="E43" s="153"/>
      <c r="F43" s="154"/>
      <c r="G43" s="155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3"/>
      <c r="P43" s="154"/>
      <c r="Q43" s="155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3"/>
      <c r="Z43" s="154"/>
      <c r="AA43" s="155"/>
      <c r="AB43" s="36">
        <f t="shared" si="11"/>
        <v>0</v>
      </c>
      <c r="AC43" s="28">
        <f t="shared" si="11"/>
        <v>0</v>
      </c>
      <c r="AD43" s="29">
        <f t="shared" si="11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</row>
    <row r="44" spans="1:212" s="4" customFormat="1" ht="24.75" thickBot="1" x14ac:dyDescent="0.3">
      <c r="A44" s="3"/>
      <c r="B44" s="27" t="s">
        <v>93</v>
      </c>
      <c r="C44" s="24"/>
      <c r="D44" s="24"/>
      <c r="E44" s="37"/>
      <c r="F44" s="30"/>
      <c r="G44" s="31"/>
      <c r="H44" s="37"/>
      <c r="I44" s="30"/>
      <c r="J44" s="31"/>
      <c r="L44" s="27" t="s">
        <v>93</v>
      </c>
      <c r="M44" s="24"/>
      <c r="N44" s="24"/>
      <c r="O44" s="37"/>
      <c r="P44" s="30"/>
      <c r="Q44" s="31"/>
      <c r="R44" s="37"/>
      <c r="S44" s="30"/>
      <c r="T44" s="31"/>
      <c r="V44" s="27" t="s">
        <v>93</v>
      </c>
      <c r="W44" s="24"/>
      <c r="X44" s="24"/>
      <c r="Y44" s="37"/>
      <c r="Z44" s="30"/>
      <c r="AA44" s="31"/>
      <c r="AB44" s="37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</row>
    <row r="45" spans="1:212" s="16" customFormat="1" ht="23.25" thickBot="1" x14ac:dyDescent="0.3">
      <c r="A45" s="13" t="s">
        <v>47</v>
      </c>
      <c r="B45" s="14" t="s">
        <v>35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35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35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212" s="16" customFormat="1" x14ac:dyDescent="0.25">
      <c r="A46" s="13"/>
      <c r="B46" s="14" t="s">
        <v>36</v>
      </c>
      <c r="C46" s="25"/>
      <c r="D46" s="25"/>
      <c r="E46" s="105"/>
      <c r="F46" s="105"/>
      <c r="G46" s="106"/>
      <c r="H46" s="105"/>
      <c r="I46" s="105"/>
      <c r="J46" s="106"/>
      <c r="L46" s="14" t="s">
        <v>36</v>
      </c>
      <c r="M46" s="25"/>
      <c r="N46" s="25"/>
      <c r="O46" s="105"/>
      <c r="P46" s="105"/>
      <c r="Q46" s="106"/>
      <c r="R46" s="105"/>
      <c r="S46" s="105"/>
      <c r="T46" s="106"/>
      <c r="V46" s="14" t="s">
        <v>36</v>
      </c>
      <c r="W46" s="25"/>
      <c r="X46" s="25"/>
      <c r="Y46" s="105"/>
      <c r="Z46" s="105"/>
      <c r="AA46" s="106"/>
      <c r="AB46" s="10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</row>
    <row r="47" spans="1:212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</row>
    <row r="48" spans="1:212" s="16" customFormat="1" ht="15.75" thickBot="1" x14ac:dyDescent="0.3">
      <c r="A48" s="1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</row>
    <row r="49" spans="1:212" s="89" customFormat="1" ht="15.75" x14ac:dyDescent="0.25">
      <c r="A49" s="83"/>
      <c r="B49" s="90" t="str">
        <f>"Další účastník č. 2:  "&amp; 'Údaje a typ výzkumu'!$C$9</f>
        <v xml:space="preserve">Další účastník č. 2:  </v>
      </c>
      <c r="C49" s="91"/>
      <c r="D49" s="91"/>
      <c r="E49" s="91"/>
      <c r="F49" s="91"/>
      <c r="G49" s="92"/>
      <c r="H49" s="91"/>
      <c r="I49" s="91"/>
      <c r="J49" s="92"/>
      <c r="L49" s="90" t="str">
        <f>"Další účastník č. 2:  "&amp; 'Údaje a typ výzkumu'!$C$9</f>
        <v xml:space="preserve">Další účastník č. 2:  </v>
      </c>
      <c r="M49" s="91"/>
      <c r="N49" s="91"/>
      <c r="O49" s="91"/>
      <c r="P49" s="91"/>
      <c r="Q49" s="92"/>
      <c r="R49" s="91"/>
      <c r="S49" s="91"/>
      <c r="T49" s="92"/>
      <c r="V49" s="90" t="str">
        <f>"Další účastník č. 2:  "&amp; 'Údaje a typ výzkumu'!$C$9</f>
        <v xml:space="preserve">Další účastník č. 2:  </v>
      </c>
      <c r="W49" s="91"/>
      <c r="X49" s="91"/>
      <c r="Y49" s="91"/>
      <c r="Z49" s="91"/>
      <c r="AA49" s="92"/>
      <c r="AB49" s="91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</row>
    <row r="50" spans="1:212" s="89" customFormat="1" ht="15.75" x14ac:dyDescent="0.25">
      <c r="A50" s="83"/>
      <c r="B50" s="93">
        <v>2020</v>
      </c>
      <c r="C50" s="94"/>
      <c r="D50" s="94"/>
      <c r="E50" s="94"/>
      <c r="F50" s="94"/>
      <c r="G50" s="95"/>
      <c r="H50" s="94"/>
      <c r="I50" s="94"/>
      <c r="J50" s="95"/>
      <c r="L50" s="93">
        <v>2021</v>
      </c>
      <c r="M50" s="94"/>
      <c r="N50" s="94"/>
      <c r="O50" s="94"/>
      <c r="P50" s="94"/>
      <c r="Q50" s="95"/>
      <c r="R50" s="94"/>
      <c r="S50" s="94"/>
      <c r="T50" s="95"/>
      <c r="V50" s="93">
        <v>2022</v>
      </c>
      <c r="W50" s="94"/>
      <c r="X50" s="94"/>
      <c r="Y50" s="94"/>
      <c r="Z50" s="94"/>
      <c r="AA50" s="95"/>
      <c r="AB50" s="94"/>
      <c r="AC50" s="94"/>
      <c r="AD50" s="95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</row>
    <row r="51" spans="1:212" s="89" customFormat="1" ht="15.75" x14ac:dyDescent="0.25">
      <c r="A51" s="83"/>
      <c r="B51" s="96" t="s">
        <v>62</v>
      </c>
      <c r="C51" s="97"/>
      <c r="D51" s="97"/>
      <c r="E51" s="97"/>
      <c r="F51" s="97"/>
      <c r="G51" s="98"/>
      <c r="H51" s="97"/>
      <c r="I51" s="97"/>
      <c r="J51" s="98"/>
      <c r="L51" s="96" t="s">
        <v>62</v>
      </c>
      <c r="M51" s="97"/>
      <c r="N51" s="97"/>
      <c r="O51" s="97"/>
      <c r="P51" s="97"/>
      <c r="Q51" s="98"/>
      <c r="R51" s="97"/>
      <c r="S51" s="97"/>
      <c r="T51" s="98"/>
      <c r="V51" s="96" t="s">
        <v>62</v>
      </c>
      <c r="W51" s="97"/>
      <c r="X51" s="97"/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</row>
    <row r="52" spans="1:212" s="89" customFormat="1" ht="15.75" thickBot="1" x14ac:dyDescent="0.3">
      <c r="A52" s="83"/>
      <c r="B52" s="99"/>
      <c r="C52" s="100"/>
      <c r="D52" s="100"/>
      <c r="E52" s="100"/>
      <c r="F52" s="100"/>
      <c r="G52" s="101"/>
      <c r="H52" s="100"/>
      <c r="I52" s="100"/>
      <c r="J52" s="101"/>
      <c r="L52" s="99"/>
      <c r="M52" s="100"/>
      <c r="N52" s="100"/>
      <c r="O52" s="100"/>
      <c r="P52" s="100"/>
      <c r="Q52" s="101"/>
      <c r="R52" s="100"/>
      <c r="S52" s="100"/>
      <c r="T52" s="101"/>
      <c r="V52" s="99"/>
      <c r="W52" s="100"/>
      <c r="X52" s="100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</row>
    <row r="53" spans="1:212" s="2" customFormat="1" ht="48" x14ac:dyDescent="0.25">
      <c r="A53" s="83"/>
      <c r="B53" s="102" t="s">
        <v>29</v>
      </c>
      <c r="C53" s="103" t="s">
        <v>38</v>
      </c>
      <c r="D53" s="103" t="s">
        <v>30</v>
      </c>
      <c r="E53" s="103" t="s">
        <v>42</v>
      </c>
      <c r="F53" s="103" t="s">
        <v>39</v>
      </c>
      <c r="G53" s="104" t="s">
        <v>40</v>
      </c>
      <c r="H53" s="103" t="s">
        <v>42</v>
      </c>
      <c r="I53" s="103" t="s">
        <v>39</v>
      </c>
      <c r="J53" s="104" t="s">
        <v>40</v>
      </c>
      <c r="L53" s="102" t="s">
        <v>29</v>
      </c>
      <c r="M53" s="103" t="s">
        <v>38</v>
      </c>
      <c r="N53" s="103" t="s">
        <v>30</v>
      </c>
      <c r="O53" s="103" t="s">
        <v>42</v>
      </c>
      <c r="P53" s="103" t="s">
        <v>39</v>
      </c>
      <c r="Q53" s="104" t="s">
        <v>40</v>
      </c>
      <c r="R53" s="103" t="s">
        <v>42</v>
      </c>
      <c r="S53" s="103" t="s">
        <v>39</v>
      </c>
      <c r="T53" s="104" t="s">
        <v>40</v>
      </c>
      <c r="V53" s="102" t="s">
        <v>29</v>
      </c>
      <c r="W53" s="103" t="s">
        <v>38</v>
      </c>
      <c r="X53" s="103" t="s">
        <v>30</v>
      </c>
      <c r="Y53" s="103" t="s">
        <v>42</v>
      </c>
      <c r="Z53" s="103" t="s">
        <v>39</v>
      </c>
      <c r="AA53" s="104" t="s">
        <v>40</v>
      </c>
      <c r="AB53" s="103" t="s">
        <v>42</v>
      </c>
      <c r="AC53" s="103" t="s">
        <v>39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</row>
    <row r="54" spans="1:212" s="4" customFormat="1" x14ac:dyDescent="0.25">
      <c r="A54" s="3"/>
      <c r="B54" s="26"/>
      <c r="C54" s="23"/>
      <c r="D54" s="23"/>
      <c r="E54" s="36"/>
      <c r="F54" s="28"/>
      <c r="G54" s="29"/>
      <c r="H54" s="36">
        <f>E54</f>
        <v>0</v>
      </c>
      <c r="I54" s="28">
        <f>F54</f>
        <v>0</v>
      </c>
      <c r="J54" s="29">
        <f>G54</f>
        <v>0</v>
      </c>
      <c r="L54" s="26"/>
      <c r="M54" s="23"/>
      <c r="N54" s="23"/>
      <c r="O54" s="36"/>
      <c r="P54" s="28"/>
      <c r="Q54" s="29"/>
      <c r="R54" s="36">
        <f>O54</f>
        <v>0</v>
      </c>
      <c r="S54" s="28">
        <f>P54</f>
        <v>0</v>
      </c>
      <c r="T54" s="29">
        <f>Q54</f>
        <v>0</v>
      </c>
      <c r="V54" s="26"/>
      <c r="W54" s="23"/>
      <c r="X54" s="23"/>
      <c r="Y54" s="36"/>
      <c r="Z54" s="28"/>
      <c r="AA54" s="29"/>
      <c r="AB54" s="36">
        <f>Y54</f>
        <v>0</v>
      </c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</row>
    <row r="55" spans="1:212" s="4" customFormat="1" x14ac:dyDescent="0.25">
      <c r="A55" s="3"/>
      <c r="B55" s="26"/>
      <c r="C55" s="23"/>
      <c r="D55" s="23"/>
      <c r="E55" s="36"/>
      <c r="F55" s="28"/>
      <c r="G55" s="29"/>
      <c r="H55" s="36">
        <f t="shared" ref="H55:J56" si="12">E55</f>
        <v>0</v>
      </c>
      <c r="I55" s="28">
        <f t="shared" si="12"/>
        <v>0</v>
      </c>
      <c r="J55" s="29">
        <f t="shared" si="12"/>
        <v>0</v>
      </c>
      <c r="L55" s="26"/>
      <c r="M55" s="23"/>
      <c r="N55" s="23"/>
      <c r="O55" s="36"/>
      <c r="P55" s="28"/>
      <c r="Q55" s="29"/>
      <c r="R55" s="36">
        <f t="shared" ref="R55:T56" si="13">O55</f>
        <v>0</v>
      </c>
      <c r="S55" s="28">
        <f t="shared" si="13"/>
        <v>0</v>
      </c>
      <c r="T55" s="29">
        <f t="shared" si="13"/>
        <v>0</v>
      </c>
      <c r="V55" s="26"/>
      <c r="W55" s="23"/>
      <c r="X55" s="23"/>
      <c r="Y55" s="36"/>
      <c r="Z55" s="28"/>
      <c r="AA55" s="29"/>
      <c r="AB55" s="36">
        <f t="shared" ref="AB55:AD56" si="14">Y55</f>
        <v>0</v>
      </c>
      <c r="AC55" s="28">
        <f t="shared" si="14"/>
        <v>0</v>
      </c>
      <c r="AD55" s="29">
        <f t="shared" si="14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</row>
    <row r="56" spans="1:212" s="4" customFormat="1" x14ac:dyDescent="0.25">
      <c r="A56" s="3"/>
      <c r="B56" s="26"/>
      <c r="C56" s="23"/>
      <c r="D56" s="23"/>
      <c r="E56" s="36"/>
      <c r="F56" s="28"/>
      <c r="G56" s="29"/>
      <c r="H56" s="36">
        <f t="shared" si="12"/>
        <v>0</v>
      </c>
      <c r="I56" s="28">
        <f t="shared" si="12"/>
        <v>0</v>
      </c>
      <c r="J56" s="29">
        <f t="shared" si="12"/>
        <v>0</v>
      </c>
      <c r="L56" s="26"/>
      <c r="M56" s="23"/>
      <c r="N56" s="23"/>
      <c r="O56" s="36"/>
      <c r="P56" s="28"/>
      <c r="Q56" s="29"/>
      <c r="R56" s="36">
        <f t="shared" si="13"/>
        <v>0</v>
      </c>
      <c r="S56" s="28">
        <f t="shared" si="13"/>
        <v>0</v>
      </c>
      <c r="T56" s="29">
        <f t="shared" si="13"/>
        <v>0</v>
      </c>
      <c r="V56" s="26"/>
      <c r="W56" s="23"/>
      <c r="X56" s="23"/>
      <c r="Y56" s="36"/>
      <c r="Z56" s="28"/>
      <c r="AA56" s="29"/>
      <c r="AB56" s="36">
        <f t="shared" si="14"/>
        <v>0</v>
      </c>
      <c r="AC56" s="28">
        <f t="shared" si="14"/>
        <v>0</v>
      </c>
      <c r="AD56" s="29">
        <f t="shared" si="14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</row>
    <row r="57" spans="1:212" s="4" customFormat="1" ht="24.75" thickBot="1" x14ac:dyDescent="0.3">
      <c r="A57" s="3"/>
      <c r="B57" s="27" t="s">
        <v>93</v>
      </c>
      <c r="C57" s="24"/>
      <c r="D57" s="24"/>
      <c r="E57" s="37"/>
      <c r="F57" s="30"/>
      <c r="G57" s="31"/>
      <c r="H57" s="37"/>
      <c r="I57" s="30"/>
      <c r="J57" s="31"/>
      <c r="L57" s="27" t="s">
        <v>93</v>
      </c>
      <c r="M57" s="24"/>
      <c r="N57" s="24"/>
      <c r="O57" s="37"/>
      <c r="P57" s="30"/>
      <c r="Q57" s="31"/>
      <c r="R57" s="37"/>
      <c r="S57" s="30"/>
      <c r="T57" s="31"/>
      <c r="V57" s="27" t="s">
        <v>93</v>
      </c>
      <c r="W57" s="24"/>
      <c r="X57" s="24"/>
      <c r="Y57" s="37"/>
      <c r="Z57" s="30"/>
      <c r="AA57" s="31"/>
      <c r="AB57" s="37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</row>
    <row r="58" spans="1:212" s="16" customFormat="1" ht="23.25" thickBot="1" x14ac:dyDescent="0.3">
      <c r="A58" s="13" t="s">
        <v>47</v>
      </c>
      <c r="B58" s="14" t="s">
        <v>35</v>
      </c>
      <c r="C58" s="25"/>
      <c r="D58" s="25"/>
      <c r="E58" s="38">
        <f>SUM(E54:E57)</f>
        <v>0</v>
      </c>
      <c r="F58" s="32">
        <f>ROUND(SUM(F54:F57),0)</f>
        <v>0</v>
      </c>
      <c r="G58" s="32">
        <f>ROUND(SUM(G54:G57),0)</f>
        <v>0</v>
      </c>
      <c r="H58" s="38">
        <f>SUM(H54:H57)</f>
        <v>0</v>
      </c>
      <c r="I58" s="32">
        <f>ROUND(SUM(I54:I57),0)</f>
        <v>0</v>
      </c>
      <c r="J58" s="32">
        <f>ROUND(SUM(J54:J57),0)</f>
        <v>0</v>
      </c>
      <c r="L58" s="14" t="s">
        <v>35</v>
      </c>
      <c r="M58" s="25"/>
      <c r="N58" s="25"/>
      <c r="O58" s="38">
        <f>SUM(O54:O57)</f>
        <v>0</v>
      </c>
      <c r="P58" s="32">
        <f>ROUND(SUM(P54:P57),0)</f>
        <v>0</v>
      </c>
      <c r="Q58" s="32">
        <f>ROUND(SUM(Q54:Q57),0)</f>
        <v>0</v>
      </c>
      <c r="R58" s="38">
        <f>SUM(R54:R57)</f>
        <v>0</v>
      </c>
      <c r="S58" s="32">
        <f>ROUND(SUM(S54:S57),0)</f>
        <v>0</v>
      </c>
      <c r="T58" s="32">
        <f>ROUND(SUM(T54:T57),0)</f>
        <v>0</v>
      </c>
      <c r="V58" s="14" t="s">
        <v>35</v>
      </c>
      <c r="W58" s="25"/>
      <c r="X58" s="25"/>
      <c r="Y58" s="38">
        <f>SUM(Y54:Y57)</f>
        <v>0</v>
      </c>
      <c r="Z58" s="32">
        <f>ROUND(SUM(Z54:Z57),0)</f>
        <v>0</v>
      </c>
      <c r="AA58" s="32">
        <f>ROUND(SUM(AA54:AA57),0)</f>
        <v>0</v>
      </c>
      <c r="AB58" s="38">
        <f>SUM(AB54:AB57)</f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</row>
    <row r="59" spans="1:212" s="16" customFormat="1" x14ac:dyDescent="0.25">
      <c r="A59" s="13"/>
      <c r="B59" s="14" t="s">
        <v>36</v>
      </c>
      <c r="C59" s="25"/>
      <c r="D59" s="25"/>
      <c r="E59" s="105"/>
      <c r="F59" s="105"/>
      <c r="G59" s="106"/>
      <c r="H59" s="105"/>
      <c r="I59" s="105"/>
      <c r="J59" s="106"/>
      <c r="L59" s="14" t="s">
        <v>36</v>
      </c>
      <c r="M59" s="25"/>
      <c r="N59" s="25"/>
      <c r="O59" s="105"/>
      <c r="P59" s="105"/>
      <c r="Q59" s="106"/>
      <c r="R59" s="105"/>
      <c r="S59" s="105"/>
      <c r="T59" s="106"/>
      <c r="V59" s="14" t="s">
        <v>36</v>
      </c>
      <c r="W59" s="25"/>
      <c r="X59" s="25"/>
      <c r="Y59" s="105"/>
      <c r="Z59" s="105"/>
      <c r="AA59" s="106"/>
      <c r="AB59" s="105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</row>
    <row r="60" spans="1:212" s="16" customFormat="1" x14ac:dyDescent="0.25">
      <c r="A60" s="13"/>
      <c r="B60" s="42"/>
      <c r="C60" s="107"/>
      <c r="D60" s="108"/>
      <c r="E60" s="108"/>
      <c r="F60" s="108"/>
      <c r="G60" s="108"/>
      <c r="H60" s="108"/>
      <c r="I60" s="108"/>
      <c r="J60" s="108"/>
      <c r="K60" s="22"/>
      <c r="L60" s="42"/>
      <c r="M60" s="107"/>
      <c r="N60" s="108"/>
      <c r="O60" s="108"/>
      <c r="P60" s="108"/>
      <c r="Q60" s="108"/>
      <c r="R60" s="108"/>
      <c r="S60" s="108"/>
      <c r="T60" s="108"/>
      <c r="U60" s="22"/>
      <c r="V60" s="42"/>
      <c r="W60" s="109"/>
      <c r="X60" s="109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</row>
    <row r="61" spans="1:212" s="89" customFormat="1" ht="15.75" x14ac:dyDescent="0.25">
      <c r="A61" s="83"/>
      <c r="B61" s="96" t="s">
        <v>63</v>
      </c>
      <c r="C61" s="97"/>
      <c r="D61" s="97"/>
      <c r="E61" s="97"/>
      <c r="F61" s="97"/>
      <c r="G61" s="98"/>
      <c r="H61" s="97"/>
      <c r="I61" s="97"/>
      <c r="J61" s="98"/>
      <c r="L61" s="96" t="s">
        <v>63</v>
      </c>
      <c r="M61" s="97"/>
      <c r="N61" s="97"/>
      <c r="O61" s="97"/>
      <c r="P61" s="97"/>
      <c r="Q61" s="98"/>
      <c r="R61" s="97"/>
      <c r="S61" s="97"/>
      <c r="T61" s="98"/>
      <c r="V61" s="96" t="s">
        <v>63</v>
      </c>
      <c r="W61" s="97"/>
      <c r="X61" s="97"/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</row>
    <row r="62" spans="1:212" s="89" customFormat="1" ht="15.75" thickBot="1" x14ac:dyDescent="0.3">
      <c r="A62" s="83"/>
      <c r="B62" s="99"/>
      <c r="C62" s="100"/>
      <c r="D62" s="100"/>
      <c r="E62" s="100"/>
      <c r="F62" s="100"/>
      <c r="G62" s="101"/>
      <c r="H62" s="100"/>
      <c r="I62" s="100"/>
      <c r="J62" s="101"/>
      <c r="L62" s="99"/>
      <c r="M62" s="100"/>
      <c r="N62" s="100"/>
      <c r="O62" s="100"/>
      <c r="P62" s="100"/>
      <c r="Q62" s="101"/>
      <c r="R62" s="100"/>
      <c r="S62" s="100"/>
      <c r="T62" s="101"/>
      <c r="V62" s="99"/>
      <c r="W62" s="100"/>
      <c r="X62" s="100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</row>
    <row r="63" spans="1:212" s="2" customFormat="1" ht="48" x14ac:dyDescent="0.25">
      <c r="A63" s="83"/>
      <c r="B63" s="102" t="s">
        <v>29</v>
      </c>
      <c r="C63" s="103" t="s">
        <v>38</v>
      </c>
      <c r="D63" s="103" t="s">
        <v>30</v>
      </c>
      <c r="E63" s="103" t="s">
        <v>42</v>
      </c>
      <c r="F63" s="103" t="s">
        <v>39</v>
      </c>
      <c r="G63" s="104" t="s">
        <v>40</v>
      </c>
      <c r="H63" s="103" t="s">
        <v>42</v>
      </c>
      <c r="I63" s="103" t="s">
        <v>39</v>
      </c>
      <c r="J63" s="104" t="s">
        <v>40</v>
      </c>
      <c r="L63" s="102" t="s">
        <v>29</v>
      </c>
      <c r="M63" s="103" t="s">
        <v>38</v>
      </c>
      <c r="N63" s="103" t="s">
        <v>30</v>
      </c>
      <c r="O63" s="103" t="s">
        <v>42</v>
      </c>
      <c r="P63" s="103" t="s">
        <v>39</v>
      </c>
      <c r="Q63" s="104" t="s">
        <v>40</v>
      </c>
      <c r="R63" s="103" t="s">
        <v>42</v>
      </c>
      <c r="S63" s="103" t="s">
        <v>39</v>
      </c>
      <c r="T63" s="104" t="s">
        <v>40</v>
      </c>
      <c r="V63" s="102" t="s">
        <v>29</v>
      </c>
      <c r="W63" s="103" t="s">
        <v>38</v>
      </c>
      <c r="X63" s="103" t="s">
        <v>30</v>
      </c>
      <c r="Y63" s="103" t="s">
        <v>42</v>
      </c>
      <c r="Z63" s="103" t="s">
        <v>39</v>
      </c>
      <c r="AA63" s="104" t="s">
        <v>40</v>
      </c>
      <c r="AB63" s="103" t="s">
        <v>42</v>
      </c>
      <c r="AC63" s="103" t="s">
        <v>39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</row>
    <row r="64" spans="1:212" s="4" customFormat="1" x14ac:dyDescent="0.25">
      <c r="A64" s="3"/>
      <c r="B64" s="26"/>
      <c r="C64" s="23"/>
      <c r="D64" s="23"/>
      <c r="E64" s="36"/>
      <c r="F64" s="28"/>
      <c r="G64" s="29"/>
      <c r="H64" s="36">
        <f>E64</f>
        <v>0</v>
      </c>
      <c r="I64" s="28">
        <f>F64</f>
        <v>0</v>
      </c>
      <c r="J64" s="29">
        <f>G64</f>
        <v>0</v>
      </c>
      <c r="L64" s="26"/>
      <c r="M64" s="23"/>
      <c r="N64" s="23"/>
      <c r="O64" s="36"/>
      <c r="P64" s="28"/>
      <c r="Q64" s="29"/>
      <c r="R64" s="36">
        <f>O64</f>
        <v>0</v>
      </c>
      <c r="S64" s="28">
        <f>P64</f>
        <v>0</v>
      </c>
      <c r="T64" s="29">
        <f>Q64</f>
        <v>0</v>
      </c>
      <c r="V64" s="26"/>
      <c r="W64" s="23"/>
      <c r="X64" s="23"/>
      <c r="Y64" s="36"/>
      <c r="Z64" s="28"/>
      <c r="AA64" s="29"/>
      <c r="AB64" s="36">
        <f>Y64</f>
        <v>0</v>
      </c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</row>
    <row r="65" spans="1:212" s="4" customFormat="1" x14ac:dyDescent="0.25">
      <c r="A65" s="3"/>
      <c r="B65" s="26"/>
      <c r="C65" s="23"/>
      <c r="D65" s="23"/>
      <c r="E65" s="36"/>
      <c r="F65" s="28"/>
      <c r="G65" s="29"/>
      <c r="H65" s="36">
        <f t="shared" ref="H65:J66" si="15">E65</f>
        <v>0</v>
      </c>
      <c r="I65" s="28">
        <f t="shared" si="15"/>
        <v>0</v>
      </c>
      <c r="J65" s="29">
        <f t="shared" si="15"/>
        <v>0</v>
      </c>
      <c r="L65" s="26"/>
      <c r="M65" s="23"/>
      <c r="N65" s="23"/>
      <c r="O65" s="36"/>
      <c r="P65" s="28"/>
      <c r="Q65" s="29"/>
      <c r="R65" s="36">
        <f t="shared" ref="R65:T66" si="16">O65</f>
        <v>0</v>
      </c>
      <c r="S65" s="28">
        <f t="shared" si="16"/>
        <v>0</v>
      </c>
      <c r="T65" s="29">
        <f t="shared" si="16"/>
        <v>0</v>
      </c>
      <c r="V65" s="26"/>
      <c r="W65" s="23"/>
      <c r="X65" s="23"/>
      <c r="Y65" s="36"/>
      <c r="Z65" s="28"/>
      <c r="AA65" s="29"/>
      <c r="AB65" s="36">
        <f t="shared" ref="AB65:AD66" si="17">Y65</f>
        <v>0</v>
      </c>
      <c r="AC65" s="28">
        <f t="shared" si="17"/>
        <v>0</v>
      </c>
      <c r="AD65" s="29">
        <f t="shared" si="17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</row>
    <row r="66" spans="1:212" s="4" customFormat="1" x14ac:dyDescent="0.25">
      <c r="A66" s="3"/>
      <c r="B66" s="26"/>
      <c r="C66" s="23"/>
      <c r="D66" s="23"/>
      <c r="E66" s="36"/>
      <c r="F66" s="28"/>
      <c r="G66" s="29"/>
      <c r="H66" s="36">
        <f t="shared" si="15"/>
        <v>0</v>
      </c>
      <c r="I66" s="28">
        <f t="shared" si="15"/>
        <v>0</v>
      </c>
      <c r="J66" s="29">
        <f t="shared" si="15"/>
        <v>0</v>
      </c>
      <c r="L66" s="26"/>
      <c r="M66" s="23"/>
      <c r="N66" s="23"/>
      <c r="O66" s="36"/>
      <c r="P66" s="28"/>
      <c r="Q66" s="29"/>
      <c r="R66" s="36">
        <f t="shared" si="16"/>
        <v>0</v>
      </c>
      <c r="S66" s="28">
        <f t="shared" si="16"/>
        <v>0</v>
      </c>
      <c r="T66" s="29">
        <f t="shared" si="16"/>
        <v>0</v>
      </c>
      <c r="V66" s="26"/>
      <c r="W66" s="23"/>
      <c r="X66" s="23"/>
      <c r="Y66" s="36"/>
      <c r="Z66" s="28"/>
      <c r="AA66" s="29"/>
      <c r="AB66" s="36">
        <f t="shared" si="17"/>
        <v>0</v>
      </c>
      <c r="AC66" s="28">
        <f t="shared" si="17"/>
        <v>0</v>
      </c>
      <c r="AD66" s="29">
        <f t="shared" si="17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</row>
    <row r="67" spans="1:212" s="4" customFormat="1" ht="24.75" thickBot="1" x14ac:dyDescent="0.3">
      <c r="A67" s="3"/>
      <c r="B67" s="27" t="s">
        <v>93</v>
      </c>
      <c r="C67" s="24"/>
      <c r="D67" s="24"/>
      <c r="E67" s="37"/>
      <c r="F67" s="30"/>
      <c r="G67" s="31"/>
      <c r="H67" s="37"/>
      <c r="I67" s="30"/>
      <c r="J67" s="31"/>
      <c r="L67" s="27" t="s">
        <v>93</v>
      </c>
      <c r="M67" s="24"/>
      <c r="N67" s="24"/>
      <c r="O67" s="37"/>
      <c r="P67" s="30"/>
      <c r="Q67" s="31"/>
      <c r="R67" s="37"/>
      <c r="S67" s="30"/>
      <c r="T67" s="31"/>
      <c r="V67" s="27" t="s">
        <v>93</v>
      </c>
      <c r="W67" s="24"/>
      <c r="X67" s="24"/>
      <c r="Y67" s="37"/>
      <c r="Z67" s="30"/>
      <c r="AA67" s="31"/>
      <c r="AB67" s="37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</row>
    <row r="68" spans="1:212" s="16" customFormat="1" ht="23.25" thickBot="1" x14ac:dyDescent="0.3">
      <c r="A68" s="13" t="s">
        <v>47</v>
      </c>
      <c r="B68" s="14" t="s">
        <v>35</v>
      </c>
      <c r="C68" s="25"/>
      <c r="D68" s="25"/>
      <c r="E68" s="38">
        <f>SUM(E64:E67)</f>
        <v>0</v>
      </c>
      <c r="F68" s="32">
        <f>ROUND(SUM(F64:F67),0)</f>
        <v>0</v>
      </c>
      <c r="G68" s="32">
        <f>ROUND(SUM(G64:G67),0)</f>
        <v>0</v>
      </c>
      <c r="H68" s="38">
        <f>SUM(H64:H67)</f>
        <v>0</v>
      </c>
      <c r="I68" s="32">
        <f>ROUND(SUM(I64:I67),0)</f>
        <v>0</v>
      </c>
      <c r="J68" s="32">
        <f>ROUND(SUM(J64:J67),0)</f>
        <v>0</v>
      </c>
      <c r="L68" s="14" t="s">
        <v>35</v>
      </c>
      <c r="M68" s="25"/>
      <c r="N68" s="25"/>
      <c r="O68" s="38">
        <f>SUM(O64:O67)</f>
        <v>0</v>
      </c>
      <c r="P68" s="32">
        <f>ROUND(SUM(P64:P67),0)</f>
        <v>0</v>
      </c>
      <c r="Q68" s="32">
        <f>ROUND(SUM(Q64:Q67),0)</f>
        <v>0</v>
      </c>
      <c r="R68" s="38">
        <f>SUM(R64:R67)</f>
        <v>0</v>
      </c>
      <c r="S68" s="32">
        <f>ROUND(SUM(S64:S67),0)</f>
        <v>0</v>
      </c>
      <c r="T68" s="32">
        <f>ROUND(SUM(T64:T67),0)</f>
        <v>0</v>
      </c>
      <c r="V68" s="14" t="s">
        <v>35</v>
      </c>
      <c r="W68" s="25"/>
      <c r="X68" s="25"/>
      <c r="Y68" s="38">
        <f>SUM(Y64:Y67)</f>
        <v>0</v>
      </c>
      <c r="Z68" s="32">
        <f>ROUND(SUM(Z64:Z67),0)</f>
        <v>0</v>
      </c>
      <c r="AA68" s="32">
        <f>ROUND(SUM(AA64:AA67),0)</f>
        <v>0</v>
      </c>
      <c r="AB68" s="38">
        <f>SUM(AB64:AB67)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</row>
    <row r="69" spans="1:212" s="16" customFormat="1" x14ac:dyDescent="0.25">
      <c r="A69" s="13"/>
      <c r="B69" s="14" t="s">
        <v>36</v>
      </c>
      <c r="C69" s="25"/>
      <c r="D69" s="25"/>
      <c r="E69" s="105"/>
      <c r="F69" s="105"/>
      <c r="G69" s="106"/>
      <c r="H69" s="105"/>
      <c r="I69" s="105"/>
      <c r="J69" s="106"/>
      <c r="L69" s="14" t="s">
        <v>36</v>
      </c>
      <c r="M69" s="25"/>
      <c r="N69" s="25"/>
      <c r="O69" s="105"/>
      <c r="P69" s="105"/>
      <c r="Q69" s="106"/>
      <c r="R69" s="105"/>
      <c r="S69" s="105"/>
      <c r="T69" s="106"/>
      <c r="V69" s="14" t="s">
        <v>36</v>
      </c>
      <c r="W69" s="25"/>
      <c r="X69" s="25"/>
      <c r="Y69" s="105"/>
      <c r="Z69" s="105"/>
      <c r="AA69" s="106"/>
      <c r="AB69" s="105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</row>
    <row r="70" spans="1:212" s="16" customFormat="1" x14ac:dyDescent="0.25">
      <c r="A70" s="13"/>
      <c r="B70" s="42"/>
      <c r="C70" s="107"/>
      <c r="D70" s="108"/>
      <c r="E70" s="108"/>
      <c r="F70" s="108"/>
      <c r="G70" s="108"/>
      <c r="H70" s="108"/>
      <c r="I70" s="108"/>
      <c r="J70" s="108"/>
      <c r="K70" s="22"/>
      <c r="L70" s="42"/>
      <c r="M70" s="107"/>
      <c r="N70" s="108"/>
      <c r="O70" s="108"/>
      <c r="P70" s="108"/>
      <c r="Q70" s="108"/>
      <c r="R70" s="108"/>
      <c r="S70" s="108"/>
      <c r="T70" s="108"/>
      <c r="U70" s="22"/>
      <c r="V70" s="42"/>
      <c r="W70" s="109"/>
      <c r="X70" s="109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</row>
    <row r="71" spans="1:212" s="16" customFormat="1" ht="15.75" thickBot="1" x14ac:dyDescent="0.3">
      <c r="A71" s="13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</row>
    <row r="72" spans="1:212" s="89" customFormat="1" ht="15.75" x14ac:dyDescent="0.25">
      <c r="A72" s="83"/>
      <c r="B72" s="90" t="str">
        <f>"Další účastník č. 3:  "&amp; 'Údaje a typ výzkumu'!$C$11</f>
        <v xml:space="preserve">Další účastník č. 3:  </v>
      </c>
      <c r="C72" s="91"/>
      <c r="D72" s="91"/>
      <c r="E72" s="91"/>
      <c r="F72" s="91"/>
      <c r="G72" s="92"/>
      <c r="H72" s="91"/>
      <c r="I72" s="91"/>
      <c r="J72" s="92"/>
      <c r="L72" s="90" t="str">
        <f>"Další účastník č. 3:  "&amp; 'Údaje a typ výzkumu'!$C$11</f>
        <v xml:space="preserve">Další účastník č. 3:  </v>
      </c>
      <c r="M72" s="91"/>
      <c r="N72" s="91"/>
      <c r="O72" s="91"/>
      <c r="P72" s="91"/>
      <c r="Q72" s="92"/>
      <c r="R72" s="91"/>
      <c r="S72" s="91"/>
      <c r="T72" s="92"/>
      <c r="V72" s="90" t="str">
        <f>"Další účastník č. 3:  "&amp; 'Údaje a typ výzkumu'!$C$11</f>
        <v xml:space="preserve">Další účastník č. 3:  </v>
      </c>
      <c r="W72" s="91"/>
      <c r="X72" s="91"/>
      <c r="Y72" s="91"/>
      <c r="Z72" s="91"/>
      <c r="AA72" s="92"/>
      <c r="AB72" s="91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</row>
    <row r="73" spans="1:212" s="89" customFormat="1" ht="15.75" x14ac:dyDescent="0.25">
      <c r="A73" s="83"/>
      <c r="B73" s="93">
        <v>2020</v>
      </c>
      <c r="C73" s="94"/>
      <c r="D73" s="94"/>
      <c r="E73" s="94"/>
      <c r="F73" s="94"/>
      <c r="G73" s="95"/>
      <c r="H73" s="94"/>
      <c r="I73" s="94"/>
      <c r="J73" s="95"/>
      <c r="L73" s="93">
        <v>2021</v>
      </c>
      <c r="M73" s="94"/>
      <c r="N73" s="94"/>
      <c r="O73" s="94"/>
      <c r="P73" s="94"/>
      <c r="Q73" s="95"/>
      <c r="R73" s="94"/>
      <c r="S73" s="94"/>
      <c r="T73" s="95"/>
      <c r="V73" s="93">
        <v>2022</v>
      </c>
      <c r="W73" s="94"/>
      <c r="X73" s="94"/>
      <c r="Y73" s="94"/>
      <c r="Z73" s="94"/>
      <c r="AA73" s="95"/>
      <c r="AB73" s="94"/>
      <c r="AC73" s="94"/>
      <c r="AD73" s="95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</row>
    <row r="74" spans="1:212" s="89" customFormat="1" ht="15.75" x14ac:dyDescent="0.25">
      <c r="A74" s="83"/>
      <c r="B74" s="96" t="s">
        <v>62</v>
      </c>
      <c r="C74" s="97"/>
      <c r="D74" s="97"/>
      <c r="E74" s="97"/>
      <c r="F74" s="97"/>
      <c r="G74" s="98"/>
      <c r="H74" s="97"/>
      <c r="I74" s="97"/>
      <c r="J74" s="98"/>
      <c r="L74" s="96" t="s">
        <v>62</v>
      </c>
      <c r="M74" s="97"/>
      <c r="N74" s="97"/>
      <c r="O74" s="97"/>
      <c r="P74" s="97"/>
      <c r="Q74" s="98"/>
      <c r="R74" s="97"/>
      <c r="S74" s="97"/>
      <c r="T74" s="98"/>
      <c r="V74" s="96" t="s">
        <v>62</v>
      </c>
      <c r="W74" s="97"/>
      <c r="X74" s="97"/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</row>
    <row r="75" spans="1:212" s="89" customFormat="1" ht="15.75" thickBot="1" x14ac:dyDescent="0.3">
      <c r="A75" s="83"/>
      <c r="B75" s="99"/>
      <c r="C75" s="100"/>
      <c r="D75" s="100"/>
      <c r="E75" s="100"/>
      <c r="F75" s="100"/>
      <c r="G75" s="101"/>
      <c r="H75" s="100"/>
      <c r="I75" s="100"/>
      <c r="J75" s="101"/>
      <c r="L75" s="99"/>
      <c r="M75" s="100"/>
      <c r="N75" s="100"/>
      <c r="O75" s="100"/>
      <c r="P75" s="100"/>
      <c r="Q75" s="101"/>
      <c r="R75" s="100"/>
      <c r="S75" s="100"/>
      <c r="T75" s="101"/>
      <c r="V75" s="99"/>
      <c r="W75" s="100"/>
      <c r="X75" s="100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</row>
    <row r="76" spans="1:212" s="2" customFormat="1" ht="48" x14ac:dyDescent="0.25">
      <c r="A76" s="83"/>
      <c r="B76" s="102" t="s">
        <v>29</v>
      </c>
      <c r="C76" s="103" t="s">
        <v>38</v>
      </c>
      <c r="D76" s="103" t="s">
        <v>30</v>
      </c>
      <c r="E76" s="103" t="s">
        <v>42</v>
      </c>
      <c r="F76" s="103" t="s">
        <v>39</v>
      </c>
      <c r="G76" s="104" t="s">
        <v>40</v>
      </c>
      <c r="H76" s="103" t="s">
        <v>42</v>
      </c>
      <c r="I76" s="103" t="s">
        <v>39</v>
      </c>
      <c r="J76" s="104" t="s">
        <v>40</v>
      </c>
      <c r="L76" s="102" t="s">
        <v>29</v>
      </c>
      <c r="M76" s="103" t="s">
        <v>38</v>
      </c>
      <c r="N76" s="103" t="s">
        <v>30</v>
      </c>
      <c r="O76" s="103" t="s">
        <v>42</v>
      </c>
      <c r="P76" s="103" t="s">
        <v>39</v>
      </c>
      <c r="Q76" s="104" t="s">
        <v>40</v>
      </c>
      <c r="R76" s="103" t="s">
        <v>42</v>
      </c>
      <c r="S76" s="103" t="s">
        <v>39</v>
      </c>
      <c r="T76" s="104" t="s">
        <v>40</v>
      </c>
      <c r="V76" s="102" t="s">
        <v>29</v>
      </c>
      <c r="W76" s="103" t="s">
        <v>38</v>
      </c>
      <c r="X76" s="103" t="s">
        <v>30</v>
      </c>
      <c r="Y76" s="103" t="s">
        <v>42</v>
      </c>
      <c r="Z76" s="103" t="s">
        <v>39</v>
      </c>
      <c r="AA76" s="104" t="s">
        <v>40</v>
      </c>
      <c r="AB76" s="103" t="s">
        <v>42</v>
      </c>
      <c r="AC76" s="103" t="s">
        <v>39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</row>
    <row r="77" spans="1:212" s="4" customFormat="1" x14ac:dyDescent="0.25">
      <c r="A77" s="3"/>
      <c r="B77" s="26"/>
      <c r="C77" s="23"/>
      <c r="D77" s="23"/>
      <c r="E77" s="36"/>
      <c r="F77" s="28"/>
      <c r="G77" s="29"/>
      <c r="H77" s="36">
        <f>E77</f>
        <v>0</v>
      </c>
      <c r="I77" s="28">
        <f>F77</f>
        <v>0</v>
      </c>
      <c r="J77" s="29">
        <f>G77</f>
        <v>0</v>
      </c>
      <c r="L77" s="26"/>
      <c r="M77" s="23"/>
      <c r="N77" s="23"/>
      <c r="O77" s="36"/>
      <c r="P77" s="28"/>
      <c r="Q77" s="29"/>
      <c r="R77" s="36">
        <f>O77</f>
        <v>0</v>
      </c>
      <c r="S77" s="28">
        <f>P77</f>
        <v>0</v>
      </c>
      <c r="T77" s="29">
        <f>Q77</f>
        <v>0</v>
      </c>
      <c r="V77" s="26"/>
      <c r="W77" s="23"/>
      <c r="X77" s="23"/>
      <c r="Y77" s="36"/>
      <c r="Z77" s="28"/>
      <c r="AA77" s="29"/>
      <c r="AB77" s="36">
        <f>Y77</f>
        <v>0</v>
      </c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</row>
    <row r="78" spans="1:212" s="4" customFormat="1" x14ac:dyDescent="0.25">
      <c r="A78" s="3"/>
      <c r="B78" s="26"/>
      <c r="C78" s="23"/>
      <c r="D78" s="23"/>
      <c r="E78" s="36"/>
      <c r="F78" s="28"/>
      <c r="G78" s="29"/>
      <c r="H78" s="36">
        <f t="shared" ref="H78:J79" si="18">E78</f>
        <v>0</v>
      </c>
      <c r="I78" s="28">
        <f t="shared" si="18"/>
        <v>0</v>
      </c>
      <c r="J78" s="29">
        <f t="shared" si="18"/>
        <v>0</v>
      </c>
      <c r="L78" s="26"/>
      <c r="M78" s="23"/>
      <c r="N78" s="23"/>
      <c r="O78" s="36"/>
      <c r="P78" s="28"/>
      <c r="Q78" s="29"/>
      <c r="R78" s="36">
        <f t="shared" ref="R78:T79" si="19">O78</f>
        <v>0</v>
      </c>
      <c r="S78" s="28">
        <f t="shared" si="19"/>
        <v>0</v>
      </c>
      <c r="T78" s="29">
        <f t="shared" si="19"/>
        <v>0</v>
      </c>
      <c r="V78" s="26"/>
      <c r="W78" s="23"/>
      <c r="X78" s="23"/>
      <c r="Y78" s="36"/>
      <c r="Z78" s="28"/>
      <c r="AA78" s="29"/>
      <c r="AB78" s="36">
        <f t="shared" ref="AB78:AD79" si="20">Y78</f>
        <v>0</v>
      </c>
      <c r="AC78" s="28">
        <f t="shared" si="20"/>
        <v>0</v>
      </c>
      <c r="AD78" s="29">
        <f t="shared" si="20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</row>
    <row r="79" spans="1:212" s="4" customFormat="1" x14ac:dyDescent="0.25">
      <c r="A79" s="3"/>
      <c r="B79" s="26"/>
      <c r="C79" s="23"/>
      <c r="D79" s="23"/>
      <c r="E79" s="36"/>
      <c r="F79" s="28"/>
      <c r="G79" s="29"/>
      <c r="H79" s="36">
        <f t="shared" si="18"/>
        <v>0</v>
      </c>
      <c r="I79" s="28">
        <f t="shared" si="18"/>
        <v>0</v>
      </c>
      <c r="J79" s="29">
        <f t="shared" si="18"/>
        <v>0</v>
      </c>
      <c r="L79" s="26"/>
      <c r="M79" s="23"/>
      <c r="N79" s="23"/>
      <c r="O79" s="36"/>
      <c r="P79" s="28"/>
      <c r="Q79" s="29"/>
      <c r="R79" s="36">
        <f t="shared" si="19"/>
        <v>0</v>
      </c>
      <c r="S79" s="28">
        <f t="shared" si="19"/>
        <v>0</v>
      </c>
      <c r="T79" s="29">
        <f t="shared" si="19"/>
        <v>0</v>
      </c>
      <c r="V79" s="26"/>
      <c r="W79" s="23"/>
      <c r="X79" s="23"/>
      <c r="Y79" s="36"/>
      <c r="Z79" s="28"/>
      <c r="AA79" s="29"/>
      <c r="AB79" s="36">
        <f t="shared" si="20"/>
        <v>0</v>
      </c>
      <c r="AC79" s="28">
        <f t="shared" si="20"/>
        <v>0</v>
      </c>
      <c r="AD79" s="29">
        <f t="shared" si="20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</row>
    <row r="80" spans="1:212" s="4" customFormat="1" ht="24.75" thickBot="1" x14ac:dyDescent="0.3">
      <c r="A80" s="3"/>
      <c r="B80" s="27" t="s">
        <v>93</v>
      </c>
      <c r="C80" s="24"/>
      <c r="D80" s="24"/>
      <c r="E80" s="37"/>
      <c r="F80" s="30"/>
      <c r="G80" s="31"/>
      <c r="H80" s="37"/>
      <c r="I80" s="30"/>
      <c r="J80" s="31"/>
      <c r="L80" s="27" t="s">
        <v>93</v>
      </c>
      <c r="M80" s="24"/>
      <c r="N80" s="24"/>
      <c r="O80" s="37"/>
      <c r="P80" s="30"/>
      <c r="Q80" s="31"/>
      <c r="R80" s="37"/>
      <c r="S80" s="30"/>
      <c r="T80" s="31"/>
      <c r="V80" s="27" t="s">
        <v>93</v>
      </c>
      <c r="W80" s="24"/>
      <c r="X80" s="24"/>
      <c r="Y80" s="37"/>
      <c r="Z80" s="30"/>
      <c r="AA80" s="31"/>
      <c r="AB80" s="37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</row>
    <row r="81" spans="1:212" s="16" customFormat="1" ht="23.25" thickBot="1" x14ac:dyDescent="0.3">
      <c r="A81" s="13" t="s">
        <v>47</v>
      </c>
      <c r="B81" s="14" t="s">
        <v>35</v>
      </c>
      <c r="C81" s="25"/>
      <c r="D81" s="25"/>
      <c r="E81" s="38">
        <f>SUM(E77:E80)</f>
        <v>0</v>
      </c>
      <c r="F81" s="32">
        <f>ROUND(SUM(F77:F80),0)</f>
        <v>0</v>
      </c>
      <c r="G81" s="32">
        <f>ROUND(SUM(G77:G80),0)</f>
        <v>0</v>
      </c>
      <c r="H81" s="38">
        <f>SUM(H77:H80)</f>
        <v>0</v>
      </c>
      <c r="I81" s="32">
        <f>ROUND(SUM(I77:I80),0)</f>
        <v>0</v>
      </c>
      <c r="J81" s="32">
        <f>ROUND(SUM(J77:J80),0)</f>
        <v>0</v>
      </c>
      <c r="L81" s="14" t="s">
        <v>35</v>
      </c>
      <c r="M81" s="25"/>
      <c r="N81" s="25"/>
      <c r="O81" s="38">
        <f>SUM(O77:O80)</f>
        <v>0</v>
      </c>
      <c r="P81" s="32">
        <f>ROUND(SUM(P77:P80),0)</f>
        <v>0</v>
      </c>
      <c r="Q81" s="32">
        <f>ROUND(SUM(Q77:Q80),0)</f>
        <v>0</v>
      </c>
      <c r="R81" s="38">
        <f>SUM(R77:R80)</f>
        <v>0</v>
      </c>
      <c r="S81" s="32">
        <f>ROUND(SUM(S77:S80),0)</f>
        <v>0</v>
      </c>
      <c r="T81" s="32">
        <f>ROUND(SUM(T77:T80),0)</f>
        <v>0</v>
      </c>
      <c r="V81" s="14" t="s">
        <v>35</v>
      </c>
      <c r="W81" s="25"/>
      <c r="X81" s="25"/>
      <c r="Y81" s="38">
        <f>SUM(Y77:Y80)</f>
        <v>0</v>
      </c>
      <c r="Z81" s="32">
        <f>ROUND(SUM(Z77:Z80),0)</f>
        <v>0</v>
      </c>
      <c r="AA81" s="32">
        <f>ROUND(SUM(AA77:AA80),0)</f>
        <v>0</v>
      </c>
      <c r="AB81" s="38">
        <f>SUM(AB77:AB80)</f>
        <v>0</v>
      </c>
      <c r="AC81" s="32">
        <f>ROUND(SUM(AC77:AC80),0)</f>
        <v>0</v>
      </c>
      <c r="AD81" s="32">
        <f>ROUND(SUM(AD77:AD80),0)</f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</row>
    <row r="82" spans="1:212" s="16" customFormat="1" x14ac:dyDescent="0.25">
      <c r="A82" s="13"/>
      <c r="B82" s="14" t="s">
        <v>36</v>
      </c>
      <c r="C82" s="25"/>
      <c r="D82" s="25"/>
      <c r="E82" s="105"/>
      <c r="F82" s="105"/>
      <c r="G82" s="106"/>
      <c r="H82" s="105"/>
      <c r="I82" s="105"/>
      <c r="J82" s="106"/>
      <c r="L82" s="14" t="s">
        <v>36</v>
      </c>
      <c r="M82" s="25"/>
      <c r="N82" s="25"/>
      <c r="O82" s="105"/>
      <c r="P82" s="105"/>
      <c r="Q82" s="106"/>
      <c r="R82" s="105"/>
      <c r="S82" s="105"/>
      <c r="T82" s="106"/>
      <c r="V82" s="14" t="s">
        <v>36</v>
      </c>
      <c r="W82" s="25"/>
      <c r="X82" s="25"/>
      <c r="Y82" s="105"/>
      <c r="Z82" s="105"/>
      <c r="AA82" s="106"/>
      <c r="AB82" s="105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</row>
    <row r="83" spans="1:212" s="16" customFormat="1" x14ac:dyDescent="0.25">
      <c r="A83" s="13"/>
      <c r="B83" s="42"/>
      <c r="C83" s="107"/>
      <c r="D83" s="108"/>
      <c r="E83" s="108"/>
      <c r="F83" s="108"/>
      <c r="G83" s="108"/>
      <c r="H83" s="108"/>
      <c r="I83" s="108"/>
      <c r="J83" s="108"/>
      <c r="K83" s="22"/>
      <c r="L83" s="42"/>
      <c r="M83" s="107"/>
      <c r="N83" s="108"/>
      <c r="O83" s="108"/>
      <c r="P83" s="108"/>
      <c r="Q83" s="108"/>
      <c r="R83" s="108"/>
      <c r="S83" s="108"/>
      <c r="T83" s="108"/>
      <c r="U83" s="22"/>
      <c r="V83" s="42"/>
      <c r="W83" s="109"/>
      <c r="X83" s="109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</row>
    <row r="84" spans="1:212" s="89" customFormat="1" ht="15.75" x14ac:dyDescent="0.25">
      <c r="A84" s="83"/>
      <c r="B84" s="96" t="s">
        <v>63</v>
      </c>
      <c r="C84" s="97"/>
      <c r="D84" s="97"/>
      <c r="E84" s="97"/>
      <c r="F84" s="97"/>
      <c r="G84" s="98"/>
      <c r="H84" s="97"/>
      <c r="I84" s="97"/>
      <c r="J84" s="98"/>
      <c r="L84" s="96" t="s">
        <v>63</v>
      </c>
      <c r="M84" s="97"/>
      <c r="N84" s="97"/>
      <c r="O84" s="97"/>
      <c r="P84" s="97"/>
      <c r="Q84" s="98"/>
      <c r="R84" s="97"/>
      <c r="S84" s="97"/>
      <c r="T84" s="98"/>
      <c r="V84" s="96" t="s">
        <v>63</v>
      </c>
      <c r="W84" s="97"/>
      <c r="X84" s="97"/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</row>
    <row r="85" spans="1:212" s="89" customFormat="1" ht="15.75" thickBot="1" x14ac:dyDescent="0.3">
      <c r="A85" s="83"/>
      <c r="B85" s="99"/>
      <c r="C85" s="100"/>
      <c r="D85" s="100"/>
      <c r="E85" s="100"/>
      <c r="F85" s="100"/>
      <c r="G85" s="101"/>
      <c r="H85" s="100"/>
      <c r="I85" s="100"/>
      <c r="J85" s="101"/>
      <c r="L85" s="99"/>
      <c r="M85" s="100"/>
      <c r="N85" s="100"/>
      <c r="O85" s="100"/>
      <c r="P85" s="100"/>
      <c r="Q85" s="101"/>
      <c r="R85" s="100"/>
      <c r="S85" s="100"/>
      <c r="T85" s="101"/>
      <c r="V85" s="99"/>
      <c r="W85" s="100"/>
      <c r="X85" s="100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</row>
    <row r="86" spans="1:212" s="2" customFormat="1" ht="48" x14ac:dyDescent="0.25">
      <c r="A86" s="83"/>
      <c r="B86" s="102" t="s">
        <v>29</v>
      </c>
      <c r="C86" s="103" t="s">
        <v>38</v>
      </c>
      <c r="D86" s="103" t="s">
        <v>30</v>
      </c>
      <c r="E86" s="103" t="s">
        <v>42</v>
      </c>
      <c r="F86" s="103" t="s">
        <v>39</v>
      </c>
      <c r="G86" s="104" t="s">
        <v>40</v>
      </c>
      <c r="H86" s="103" t="s">
        <v>42</v>
      </c>
      <c r="I86" s="103" t="s">
        <v>39</v>
      </c>
      <c r="J86" s="104" t="s">
        <v>40</v>
      </c>
      <c r="L86" s="102" t="s">
        <v>29</v>
      </c>
      <c r="M86" s="103" t="s">
        <v>38</v>
      </c>
      <c r="N86" s="103" t="s">
        <v>30</v>
      </c>
      <c r="O86" s="103" t="s">
        <v>42</v>
      </c>
      <c r="P86" s="103" t="s">
        <v>39</v>
      </c>
      <c r="Q86" s="104" t="s">
        <v>40</v>
      </c>
      <c r="R86" s="103" t="s">
        <v>42</v>
      </c>
      <c r="S86" s="103" t="s">
        <v>39</v>
      </c>
      <c r="T86" s="104" t="s">
        <v>40</v>
      </c>
      <c r="V86" s="102" t="s">
        <v>29</v>
      </c>
      <c r="W86" s="103" t="s">
        <v>38</v>
      </c>
      <c r="X86" s="103" t="s">
        <v>30</v>
      </c>
      <c r="Y86" s="103" t="s">
        <v>42</v>
      </c>
      <c r="Z86" s="103" t="s">
        <v>39</v>
      </c>
      <c r="AA86" s="104" t="s">
        <v>40</v>
      </c>
      <c r="AB86" s="103" t="s">
        <v>42</v>
      </c>
      <c r="AC86" s="103" t="s">
        <v>39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</row>
    <row r="87" spans="1:212" s="4" customFormat="1" x14ac:dyDescent="0.25">
      <c r="A87" s="3"/>
      <c r="B87" s="26"/>
      <c r="C87" s="23"/>
      <c r="D87" s="23"/>
      <c r="E87" s="36"/>
      <c r="F87" s="28"/>
      <c r="G87" s="29"/>
      <c r="H87" s="36">
        <f>E87</f>
        <v>0</v>
      </c>
      <c r="I87" s="28">
        <f>F87</f>
        <v>0</v>
      </c>
      <c r="J87" s="29">
        <f>G87</f>
        <v>0</v>
      </c>
      <c r="L87" s="26"/>
      <c r="M87" s="23"/>
      <c r="N87" s="23"/>
      <c r="O87" s="36"/>
      <c r="P87" s="28"/>
      <c r="Q87" s="29"/>
      <c r="R87" s="36">
        <f>O87</f>
        <v>0</v>
      </c>
      <c r="S87" s="28">
        <f>P87</f>
        <v>0</v>
      </c>
      <c r="T87" s="29">
        <f>Q87</f>
        <v>0</v>
      </c>
      <c r="V87" s="26"/>
      <c r="W87" s="23"/>
      <c r="X87" s="23"/>
      <c r="Y87" s="36"/>
      <c r="Z87" s="28"/>
      <c r="AA87" s="29"/>
      <c r="AB87" s="36">
        <f>Y87</f>
        <v>0</v>
      </c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</row>
    <row r="88" spans="1:212" s="4" customFormat="1" x14ac:dyDescent="0.25">
      <c r="A88" s="3"/>
      <c r="B88" s="26"/>
      <c r="C88" s="23"/>
      <c r="D88" s="23"/>
      <c r="E88" s="36"/>
      <c r="F88" s="28"/>
      <c r="G88" s="29"/>
      <c r="H88" s="36">
        <f t="shared" ref="H88:J89" si="21">E88</f>
        <v>0</v>
      </c>
      <c r="I88" s="28">
        <f t="shared" si="21"/>
        <v>0</v>
      </c>
      <c r="J88" s="29">
        <f t="shared" si="21"/>
        <v>0</v>
      </c>
      <c r="L88" s="26"/>
      <c r="M88" s="23"/>
      <c r="N88" s="23"/>
      <c r="O88" s="36"/>
      <c r="P88" s="28"/>
      <c r="Q88" s="29"/>
      <c r="R88" s="36">
        <f t="shared" ref="R88:T89" si="22">O88</f>
        <v>0</v>
      </c>
      <c r="S88" s="28">
        <f t="shared" si="22"/>
        <v>0</v>
      </c>
      <c r="T88" s="29">
        <f t="shared" si="22"/>
        <v>0</v>
      </c>
      <c r="V88" s="26"/>
      <c r="W88" s="23"/>
      <c r="X88" s="23"/>
      <c r="Y88" s="36"/>
      <c r="Z88" s="28"/>
      <c r="AA88" s="29"/>
      <c r="AB88" s="36">
        <f t="shared" ref="AB88:AD89" si="23">Y88</f>
        <v>0</v>
      </c>
      <c r="AC88" s="28">
        <f t="shared" si="23"/>
        <v>0</v>
      </c>
      <c r="AD88" s="29">
        <f t="shared" si="23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</row>
    <row r="89" spans="1:212" s="4" customFormat="1" x14ac:dyDescent="0.25">
      <c r="A89" s="3"/>
      <c r="B89" s="26"/>
      <c r="C89" s="23"/>
      <c r="D89" s="23"/>
      <c r="E89" s="36"/>
      <c r="F89" s="28"/>
      <c r="G89" s="29"/>
      <c r="H89" s="36">
        <f t="shared" si="21"/>
        <v>0</v>
      </c>
      <c r="I89" s="28">
        <f t="shared" si="21"/>
        <v>0</v>
      </c>
      <c r="J89" s="29">
        <f t="shared" si="21"/>
        <v>0</v>
      </c>
      <c r="L89" s="26"/>
      <c r="M89" s="23"/>
      <c r="N89" s="23"/>
      <c r="O89" s="36"/>
      <c r="P89" s="28"/>
      <c r="Q89" s="29"/>
      <c r="R89" s="36">
        <f t="shared" si="22"/>
        <v>0</v>
      </c>
      <c r="S89" s="28">
        <f t="shared" si="22"/>
        <v>0</v>
      </c>
      <c r="T89" s="29">
        <f t="shared" si="22"/>
        <v>0</v>
      </c>
      <c r="V89" s="26"/>
      <c r="W89" s="23"/>
      <c r="X89" s="23"/>
      <c r="Y89" s="36"/>
      <c r="Z89" s="28"/>
      <c r="AA89" s="29"/>
      <c r="AB89" s="36">
        <f t="shared" si="23"/>
        <v>0</v>
      </c>
      <c r="AC89" s="28">
        <f t="shared" si="23"/>
        <v>0</v>
      </c>
      <c r="AD89" s="29">
        <f t="shared" si="23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</row>
    <row r="90" spans="1:212" s="4" customFormat="1" ht="24.75" thickBot="1" x14ac:dyDescent="0.3">
      <c r="A90" s="3"/>
      <c r="B90" s="27" t="s">
        <v>93</v>
      </c>
      <c r="C90" s="24"/>
      <c r="D90" s="24"/>
      <c r="E90" s="37"/>
      <c r="F90" s="30"/>
      <c r="G90" s="31"/>
      <c r="H90" s="37"/>
      <c r="I90" s="30"/>
      <c r="J90" s="31"/>
      <c r="L90" s="27" t="s">
        <v>93</v>
      </c>
      <c r="M90" s="24"/>
      <c r="N90" s="24"/>
      <c r="O90" s="37"/>
      <c r="P90" s="30"/>
      <c r="Q90" s="31"/>
      <c r="R90" s="37"/>
      <c r="S90" s="30"/>
      <c r="T90" s="31"/>
      <c r="V90" s="27" t="s">
        <v>93</v>
      </c>
      <c r="W90" s="24"/>
      <c r="X90" s="24"/>
      <c r="Y90" s="37"/>
      <c r="Z90" s="30"/>
      <c r="AA90" s="31"/>
      <c r="AB90" s="37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</row>
    <row r="91" spans="1:212" s="16" customFormat="1" ht="23.25" thickBot="1" x14ac:dyDescent="0.3">
      <c r="A91" s="13" t="s">
        <v>47</v>
      </c>
      <c r="B91" s="14" t="s">
        <v>35</v>
      </c>
      <c r="C91" s="25"/>
      <c r="D91" s="25"/>
      <c r="E91" s="38">
        <f>SUM(E87:E90)</f>
        <v>0</v>
      </c>
      <c r="F91" s="32">
        <f>ROUND(SUM(F87:F90),0)</f>
        <v>0</v>
      </c>
      <c r="G91" s="32">
        <f>ROUND(SUM(G87:G90),0)</f>
        <v>0</v>
      </c>
      <c r="H91" s="38">
        <f>SUM(H87:H90)</f>
        <v>0</v>
      </c>
      <c r="I91" s="32">
        <f>ROUND(SUM(I87:I90),0)</f>
        <v>0</v>
      </c>
      <c r="J91" s="32">
        <f>ROUND(SUM(J87:J90),0)</f>
        <v>0</v>
      </c>
      <c r="L91" s="14" t="s">
        <v>35</v>
      </c>
      <c r="M91" s="25"/>
      <c r="N91" s="25"/>
      <c r="O91" s="38">
        <f>SUM(O87:O90)</f>
        <v>0</v>
      </c>
      <c r="P91" s="32">
        <f>ROUND(SUM(P87:P90),0)</f>
        <v>0</v>
      </c>
      <c r="Q91" s="32">
        <f>ROUND(SUM(Q87:Q90),0)</f>
        <v>0</v>
      </c>
      <c r="R91" s="38">
        <f>SUM(R87:R90)</f>
        <v>0</v>
      </c>
      <c r="S91" s="32">
        <f>ROUND(SUM(S87:S90),0)</f>
        <v>0</v>
      </c>
      <c r="T91" s="32">
        <f>ROUND(SUM(T87:T90),0)</f>
        <v>0</v>
      </c>
      <c r="V91" s="14" t="s">
        <v>35</v>
      </c>
      <c r="W91" s="25"/>
      <c r="X91" s="25"/>
      <c r="Y91" s="38">
        <f>SUM(Y87:Y90)</f>
        <v>0</v>
      </c>
      <c r="Z91" s="32">
        <f>ROUND(SUM(Z87:Z90),0)</f>
        <v>0</v>
      </c>
      <c r="AA91" s="32">
        <f>ROUND(SUM(AA87:AA90),0)</f>
        <v>0</v>
      </c>
      <c r="AB91" s="38">
        <f>SUM(AB87:AB90)</f>
        <v>0</v>
      </c>
      <c r="AC91" s="32">
        <f>ROUND(SUM(AC87:AC90),0)</f>
        <v>0</v>
      </c>
      <c r="AD91" s="32">
        <f>ROUND(SUM(AD87:AD90),0)</f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</row>
    <row r="92" spans="1:212" s="16" customFormat="1" x14ac:dyDescent="0.25">
      <c r="A92" s="13"/>
      <c r="B92" s="14" t="s">
        <v>36</v>
      </c>
      <c r="C92" s="25"/>
      <c r="D92" s="25"/>
      <c r="E92" s="105"/>
      <c r="F92" s="105"/>
      <c r="G92" s="106"/>
      <c r="H92" s="105"/>
      <c r="I92" s="105"/>
      <c r="J92" s="106"/>
      <c r="L92" s="14" t="s">
        <v>36</v>
      </c>
      <c r="M92" s="25"/>
      <c r="N92" s="25"/>
      <c r="O92" s="105"/>
      <c r="P92" s="105"/>
      <c r="Q92" s="106"/>
      <c r="R92" s="105"/>
      <c r="S92" s="105"/>
      <c r="T92" s="106"/>
      <c r="V92" s="14" t="s">
        <v>36</v>
      </c>
      <c r="W92" s="25"/>
      <c r="X92" s="25"/>
      <c r="Y92" s="105"/>
      <c r="Z92" s="105"/>
      <c r="AA92" s="106"/>
      <c r="AB92" s="105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</row>
    <row r="93" spans="1:212" s="16" customFormat="1" x14ac:dyDescent="0.25">
      <c r="A93" s="13"/>
      <c r="B93" s="42"/>
      <c r="C93" s="107"/>
      <c r="D93" s="108"/>
      <c r="E93" s="108"/>
      <c r="F93" s="108"/>
      <c r="G93" s="108"/>
      <c r="H93" s="108"/>
      <c r="I93" s="108"/>
      <c r="J93" s="108"/>
      <c r="K93" s="22"/>
      <c r="L93" s="42"/>
      <c r="M93" s="107"/>
      <c r="N93" s="108"/>
      <c r="O93" s="108"/>
      <c r="P93" s="108"/>
      <c r="Q93" s="108"/>
      <c r="R93" s="108"/>
      <c r="S93" s="108"/>
      <c r="T93" s="108"/>
      <c r="U93" s="22"/>
      <c r="V93" s="42"/>
      <c r="W93" s="109"/>
      <c r="X93" s="109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</row>
  </sheetData>
  <sheetProtection algorithmName="SHA-512" hashValue="7xJLJQWOe7KAnlTsgJF/uzwTStvVQ2n5nRueC3QIsxsR65PGR8sXaDZF6xHL7AIf5z6dcphh9/kp8lEdKLsn9g==" saltValue="yKnXndSqUa42HX+zU1Um+g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U69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hidden="1" customWidth="1"/>
    <col min="36" max="37" width="14.7109375" style="1" customWidth="1"/>
    <col min="38" max="38" width="14.7109375" style="1" hidden="1" customWidth="1"/>
    <col min="39" max="40" width="14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hidden="1" customWidth="1"/>
    <col min="46" max="47" width="14.7109375" style="1" customWidth="1"/>
    <col min="48" max="48" width="14.7109375" style="1" hidden="1" customWidth="1"/>
    <col min="49" max="50" width="14.7109375" style="1" customWidth="1"/>
    <col min="51" max="109" width="9.85546875" style="1"/>
    <col min="110" max="115" width="9.85546875" style="40"/>
    <col min="116" max="16384" width="9.85546875" style="22"/>
  </cols>
  <sheetData>
    <row r="1" spans="1:151" s="16" customFormat="1" ht="15.75" thickBot="1" x14ac:dyDescent="0.3">
      <c r="B1" s="173"/>
      <c r="C1" s="173"/>
      <c r="F1" s="170" t="str">
        <f>'Údaje a typ výzkumu'!C22</f>
        <v>Přihláška projektu</v>
      </c>
      <c r="G1" s="172"/>
      <c r="H1" s="171"/>
      <c r="I1" s="170" t="str">
        <f>'Údaje a typ výzkumu'!C23</f>
        <v>Podle Smlouvy</v>
      </c>
      <c r="J1" s="172"/>
      <c r="K1" s="174"/>
      <c r="L1" s="173"/>
      <c r="M1" s="173"/>
      <c r="P1" s="170" t="str">
        <f>'Údaje a typ výzkumu'!C22</f>
        <v>Přihláška projektu</v>
      </c>
      <c r="Q1" s="172"/>
      <c r="R1" s="171"/>
      <c r="S1" s="170" t="str">
        <f>'Údaje a typ výzkumu'!C23</f>
        <v>Podle Smlouvy</v>
      </c>
      <c r="T1" s="172"/>
      <c r="U1" s="174"/>
      <c r="V1" s="173"/>
      <c r="W1" s="173"/>
      <c r="Z1" s="170" t="str">
        <f>'Údaje a typ výzkumu'!C22</f>
        <v>Přihláška projektu</v>
      </c>
      <c r="AA1" s="172"/>
      <c r="AB1" s="171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72"/>
      <c r="DG1" s="272"/>
      <c r="DH1" s="272"/>
      <c r="DI1" s="272"/>
    </row>
    <row r="2" spans="1:151" s="89" customFormat="1" ht="15.75" thickBot="1" x14ac:dyDescent="0.3">
      <c r="A2" s="83"/>
      <c r="B2" s="115"/>
      <c r="C2" s="85"/>
      <c r="D2" s="85" t="s">
        <v>103</v>
      </c>
      <c r="E2" s="85"/>
      <c r="F2" s="85"/>
      <c r="G2" s="87"/>
      <c r="H2" s="162"/>
      <c r="I2" s="85"/>
      <c r="J2" s="87"/>
      <c r="K2" s="182"/>
      <c r="L2" s="115"/>
      <c r="M2" s="85"/>
      <c r="N2" s="85" t="s">
        <v>104</v>
      </c>
      <c r="O2" s="85"/>
      <c r="P2" s="85"/>
      <c r="Q2" s="87"/>
      <c r="R2" s="162"/>
      <c r="S2" s="85"/>
      <c r="T2" s="87"/>
      <c r="U2" s="182"/>
      <c r="V2" s="115"/>
      <c r="W2" s="85"/>
      <c r="X2" s="85" t="s">
        <v>103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73"/>
      <c r="DG2" s="273"/>
      <c r="DH2" s="273"/>
      <c r="DI2" s="273"/>
      <c r="DJ2" s="273"/>
      <c r="DK2" s="273"/>
    </row>
    <row r="3" spans="1:151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5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40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51" s="89" customFormat="1" ht="15.75" x14ac:dyDescent="0.25">
      <c r="A5" s="83"/>
      <c r="B5" s="88"/>
      <c r="C5" s="88"/>
      <c r="D5" s="96" t="s">
        <v>64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64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64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5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51" s="2" customFormat="1" ht="48" x14ac:dyDescent="0.25">
      <c r="A7" s="83"/>
      <c r="B7" s="88"/>
      <c r="C7" s="88"/>
      <c r="D7" s="110" t="s">
        <v>43</v>
      </c>
      <c r="E7" s="111"/>
      <c r="F7" s="103" t="s">
        <v>117</v>
      </c>
      <c r="G7" s="104" t="s">
        <v>118</v>
      </c>
      <c r="H7" s="163"/>
      <c r="I7" s="103" t="s">
        <v>117</v>
      </c>
      <c r="J7" s="104" t="s">
        <v>118</v>
      </c>
      <c r="K7" s="39"/>
      <c r="L7" s="88"/>
      <c r="M7" s="88"/>
      <c r="N7" s="110" t="s">
        <v>43</v>
      </c>
      <c r="O7" s="111"/>
      <c r="P7" s="103" t="s">
        <v>117</v>
      </c>
      <c r="Q7" s="104" t="s">
        <v>118</v>
      </c>
      <c r="R7" s="163"/>
      <c r="S7" s="103" t="s">
        <v>117</v>
      </c>
      <c r="T7" s="104" t="s">
        <v>118</v>
      </c>
      <c r="U7" s="39"/>
      <c r="V7" s="88"/>
      <c r="W7" s="88"/>
      <c r="X7" s="110" t="s">
        <v>43</v>
      </c>
      <c r="Y7" s="111"/>
      <c r="Z7" s="103" t="s">
        <v>117</v>
      </c>
      <c r="AA7" s="104" t="s">
        <v>118</v>
      </c>
      <c r="AB7" s="163"/>
      <c r="AC7" s="103" t="s">
        <v>117</v>
      </c>
      <c r="AD7" s="104" t="s">
        <v>118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51" s="4" customFormat="1" ht="15.75" thickBot="1" x14ac:dyDescent="0.3">
      <c r="A8" s="3"/>
      <c r="B8" s="19"/>
      <c r="C8" s="19"/>
      <c r="D8" s="20" t="s">
        <v>43</v>
      </c>
      <c r="E8" s="21"/>
      <c r="F8" s="28"/>
      <c r="G8" s="29"/>
      <c r="H8" s="164"/>
      <c r="I8" s="28">
        <f>F8</f>
        <v>0</v>
      </c>
      <c r="J8" s="29">
        <f>G8</f>
        <v>0</v>
      </c>
      <c r="K8" s="39"/>
      <c r="L8" s="19"/>
      <c r="M8" s="19"/>
      <c r="N8" s="20" t="s">
        <v>43</v>
      </c>
      <c r="O8" s="21"/>
      <c r="P8" s="28"/>
      <c r="Q8" s="29"/>
      <c r="R8" s="164"/>
      <c r="S8" s="28">
        <f>P8</f>
        <v>0</v>
      </c>
      <c r="T8" s="29">
        <f>Q8</f>
        <v>0</v>
      </c>
      <c r="U8" s="39"/>
      <c r="V8" s="19"/>
      <c r="W8" s="19"/>
      <c r="X8" s="20" t="s">
        <v>43</v>
      </c>
      <c r="Y8" s="21"/>
      <c r="Z8" s="28"/>
      <c r="AA8" s="29"/>
      <c r="AB8" s="164"/>
      <c r="AC8" s="28">
        <f>Z8</f>
        <v>0</v>
      </c>
      <c r="AD8" s="29">
        <f>AA8</f>
        <v>0</v>
      </c>
      <c r="AE8" s="40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</row>
    <row r="9" spans="1:151" s="16" customFormat="1" ht="23.25" thickBot="1" x14ac:dyDescent="0.3">
      <c r="A9" s="13" t="s">
        <v>53</v>
      </c>
      <c r="B9" s="112"/>
      <c r="C9" s="112"/>
      <c r="D9" s="17" t="s">
        <v>35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35</v>
      </c>
      <c r="O9" s="18"/>
      <c r="P9" s="32">
        <f>ROUND(SUM(P8:P8),0)</f>
        <v>0</v>
      </c>
      <c r="Q9" s="32">
        <f>ROUND(SUM(Q8:Q8),0)</f>
        <v>0</v>
      </c>
      <c r="R9" s="32">
        <f t="shared" ref="R9" si="1">ROUND(SUM(R8:R8),0)</f>
        <v>0</v>
      </c>
      <c r="S9" s="32">
        <f>ROUND(SUM(S8:S8),0)</f>
        <v>0</v>
      </c>
      <c r="T9" s="32">
        <f>ROUND(SUM(T8:T8),0)</f>
        <v>0</v>
      </c>
      <c r="U9" s="39"/>
      <c r="V9" s="112"/>
      <c r="W9" s="112"/>
      <c r="X9" s="17" t="s">
        <v>35</v>
      </c>
      <c r="Y9" s="18"/>
      <c r="Z9" s="32">
        <f>ROUND(SUM(Z8:Z8),0)</f>
        <v>0</v>
      </c>
      <c r="AA9" s="32">
        <f>ROUND(SUM(AA8:AA8),0)</f>
        <v>0</v>
      </c>
      <c r="AB9" s="32">
        <f t="shared" ref="AB9" si="2">ROUND(SUM(AB8:AB8),0)</f>
        <v>0</v>
      </c>
      <c r="AC9" s="32">
        <f>ROUND(SUM(AC8:AC8),0)</f>
        <v>0</v>
      </c>
      <c r="AD9" s="32">
        <f>ROUND(SUM(AD8:AD8),0)</f>
        <v>0</v>
      </c>
      <c r="AE9" s="40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51" s="16" customFormat="1" x14ac:dyDescent="0.25">
      <c r="A10" s="13"/>
      <c r="B10" s="112"/>
      <c r="C10" s="112"/>
      <c r="D10" s="113" t="s">
        <v>36</v>
      </c>
      <c r="E10" s="105"/>
      <c r="F10" s="105"/>
      <c r="G10" s="106"/>
      <c r="H10" s="166"/>
      <c r="I10" s="105"/>
      <c r="J10" s="106"/>
      <c r="K10" s="39"/>
      <c r="L10" s="112"/>
      <c r="M10" s="112"/>
      <c r="N10" s="113" t="s">
        <v>36</v>
      </c>
      <c r="O10" s="105"/>
      <c r="P10" s="105"/>
      <c r="Q10" s="106"/>
      <c r="R10" s="166"/>
      <c r="S10" s="105"/>
      <c r="T10" s="106"/>
      <c r="U10" s="39"/>
      <c r="V10" s="112"/>
      <c r="W10" s="112"/>
      <c r="X10" s="113" t="s">
        <v>36</v>
      </c>
      <c r="Y10" s="105"/>
      <c r="Z10" s="105"/>
      <c r="AA10" s="106"/>
      <c r="AB10" s="166"/>
      <c r="AC10" s="105"/>
      <c r="AD10" s="10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51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51" s="89" customFormat="1" ht="15.75" x14ac:dyDescent="0.25">
      <c r="A12" s="83"/>
      <c r="B12" s="88"/>
      <c r="C12" s="88"/>
      <c r="D12" s="96" t="s">
        <v>65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65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65</v>
      </c>
      <c r="Y12" s="97"/>
      <c r="Z12" s="97"/>
      <c r="AA12" s="98"/>
      <c r="AB12" s="97"/>
      <c r="AC12" s="97"/>
      <c r="AD12" s="98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51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51" s="2" customFormat="1" ht="48" x14ac:dyDescent="0.25">
      <c r="A14" s="83"/>
      <c r="B14" s="88"/>
      <c r="C14" s="88"/>
      <c r="D14" s="110" t="s">
        <v>9</v>
      </c>
      <c r="E14" s="111"/>
      <c r="F14" s="103" t="s">
        <v>119</v>
      </c>
      <c r="G14" s="104" t="s">
        <v>120</v>
      </c>
      <c r="H14" s="163"/>
      <c r="I14" s="103" t="s">
        <v>119</v>
      </c>
      <c r="J14" s="104" t="s">
        <v>120</v>
      </c>
      <c r="K14" s="39"/>
      <c r="L14" s="88"/>
      <c r="M14" s="88"/>
      <c r="N14" s="110" t="s">
        <v>9</v>
      </c>
      <c r="O14" s="111"/>
      <c r="P14" s="103" t="s">
        <v>119</v>
      </c>
      <c r="Q14" s="104" t="s">
        <v>120</v>
      </c>
      <c r="R14" s="163"/>
      <c r="S14" s="103" t="s">
        <v>119</v>
      </c>
      <c r="T14" s="104" t="s">
        <v>120</v>
      </c>
      <c r="U14" s="39"/>
      <c r="V14" s="88"/>
      <c r="W14" s="88"/>
      <c r="X14" s="110" t="s">
        <v>9</v>
      </c>
      <c r="Y14" s="111"/>
      <c r="Z14" s="103" t="s">
        <v>119</v>
      </c>
      <c r="AA14" s="104" t="s">
        <v>120</v>
      </c>
      <c r="AB14" s="163"/>
      <c r="AC14" s="103" t="s">
        <v>119</v>
      </c>
      <c r="AD14" s="104" t="s">
        <v>120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51" s="4" customFormat="1" ht="15.75" thickBot="1" x14ac:dyDescent="0.3">
      <c r="A15" s="3"/>
      <c r="B15" s="19"/>
      <c r="C15" s="19"/>
      <c r="D15" s="20" t="s">
        <v>9</v>
      </c>
      <c r="E15" s="21"/>
      <c r="F15" s="28"/>
      <c r="G15" s="29"/>
      <c r="H15" s="164"/>
      <c r="I15" s="28">
        <f>F15</f>
        <v>0</v>
      </c>
      <c r="J15" s="29">
        <f>G15</f>
        <v>0</v>
      </c>
      <c r="K15" s="39"/>
      <c r="L15" s="19"/>
      <c r="M15" s="19"/>
      <c r="N15" s="20" t="s">
        <v>9</v>
      </c>
      <c r="O15" s="21"/>
      <c r="P15" s="28"/>
      <c r="Q15" s="29"/>
      <c r="R15" s="164"/>
      <c r="S15" s="28">
        <f>P15</f>
        <v>0</v>
      </c>
      <c r="T15" s="29">
        <f>Q15</f>
        <v>0</v>
      </c>
      <c r="U15" s="39"/>
      <c r="V15" s="19"/>
      <c r="W15" s="19"/>
      <c r="X15" s="20" t="s">
        <v>9</v>
      </c>
      <c r="Y15" s="21"/>
      <c r="Z15" s="28"/>
      <c r="AA15" s="29"/>
      <c r="AB15" s="164"/>
      <c r="AC15" s="28">
        <f>Z15</f>
        <v>0</v>
      </c>
      <c r="AD15" s="29">
        <f>AA15</f>
        <v>0</v>
      </c>
      <c r="AE15" s="40"/>
      <c r="AF15" s="112"/>
      <c r="AG15" s="112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</row>
    <row r="16" spans="1:151" s="16" customFormat="1" ht="23.25" thickBot="1" x14ac:dyDescent="0.3">
      <c r="A16" s="13" t="s">
        <v>54</v>
      </c>
      <c r="B16" s="112"/>
      <c r="C16" s="112"/>
      <c r="D16" s="17" t="s">
        <v>35</v>
      </c>
      <c r="E16" s="18"/>
      <c r="F16" s="32">
        <f>ROUND(SUM(F15:F15),0)</f>
        <v>0</v>
      </c>
      <c r="G16" s="32">
        <f>ROUND(SUM(G15:G15),0)</f>
        <v>0</v>
      </c>
      <c r="H16" s="32">
        <f t="shared" ref="H16" si="3">ROUND(SUM(H15:H15),0)</f>
        <v>0</v>
      </c>
      <c r="I16" s="32">
        <f>ROUND(SUM(I15:I15),0)</f>
        <v>0</v>
      </c>
      <c r="J16" s="32">
        <f>ROUND(SUM(J15:J15),0)</f>
        <v>0</v>
      </c>
      <c r="K16" s="39"/>
      <c r="L16" s="112"/>
      <c r="M16" s="112"/>
      <c r="N16" s="17" t="s">
        <v>35</v>
      </c>
      <c r="O16" s="18"/>
      <c r="P16" s="32">
        <f>ROUND(SUM(P15:P15),0)</f>
        <v>0</v>
      </c>
      <c r="Q16" s="32">
        <f>ROUND(SUM(Q15:Q15),0)</f>
        <v>0</v>
      </c>
      <c r="R16" s="32">
        <f t="shared" ref="R16" si="4">ROUND(SUM(R15:R15),0)</f>
        <v>0</v>
      </c>
      <c r="S16" s="32">
        <f>ROUND(SUM(S15:S15),0)</f>
        <v>0</v>
      </c>
      <c r="T16" s="32">
        <f>ROUND(SUM(T15:T15),0)</f>
        <v>0</v>
      </c>
      <c r="U16" s="39"/>
      <c r="V16" s="112"/>
      <c r="W16" s="112"/>
      <c r="X16" s="17" t="s">
        <v>35</v>
      </c>
      <c r="Y16" s="18"/>
      <c r="Z16" s="32">
        <f>ROUND(SUM(Z15:Z15),0)</f>
        <v>0</v>
      </c>
      <c r="AA16" s="32">
        <f>ROUND(SUM(AA15:AA15),0)</f>
        <v>0</v>
      </c>
      <c r="AB16" s="32">
        <f t="shared" ref="AB16" si="5">ROUND(SUM(AB15:AB15),0)</f>
        <v>0</v>
      </c>
      <c r="AC16" s="32">
        <f>ROUND(SUM(AC15:AC15),0)</f>
        <v>0</v>
      </c>
      <c r="AD16" s="32">
        <f>ROUND(SUM(AD15:AD15),0)</f>
        <v>0</v>
      </c>
      <c r="AE16" s="40"/>
      <c r="AF16" s="112"/>
      <c r="AG16" s="11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51" s="16" customFormat="1" x14ac:dyDescent="0.25">
      <c r="A17" s="13"/>
      <c r="B17" s="112"/>
      <c r="C17" s="112"/>
      <c r="D17" s="113" t="s">
        <v>36</v>
      </c>
      <c r="E17" s="105"/>
      <c r="F17" s="105"/>
      <c r="G17" s="106"/>
      <c r="H17" s="166"/>
      <c r="I17" s="105"/>
      <c r="J17" s="106"/>
      <c r="K17" s="39"/>
      <c r="L17" s="112"/>
      <c r="M17" s="112"/>
      <c r="N17" s="113" t="s">
        <v>36</v>
      </c>
      <c r="O17" s="105"/>
      <c r="P17" s="105"/>
      <c r="Q17" s="106"/>
      <c r="R17" s="166"/>
      <c r="S17" s="105"/>
      <c r="T17" s="106"/>
      <c r="U17" s="39"/>
      <c r="V17" s="112"/>
      <c r="W17" s="112"/>
      <c r="X17" s="113" t="s">
        <v>36</v>
      </c>
      <c r="Y17" s="105"/>
      <c r="Z17" s="105"/>
      <c r="AA17" s="106"/>
      <c r="AB17" s="166"/>
      <c r="AC17" s="105"/>
      <c r="AD17" s="106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51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51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51" s="89" customFormat="1" ht="15.75" x14ac:dyDescent="0.25">
      <c r="A20" s="83"/>
      <c r="B20" s="88"/>
      <c r="C20" s="88"/>
      <c r="D20" s="90" t="str">
        <f>"Další účastník č. 1:  "&amp; 'Údaje a typ výzkumu'!$C$7</f>
        <v xml:space="preserve">Další účastník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"Další účastník č. 1:  "&amp; 'Údaje a typ výzkumu'!$C$7</f>
        <v xml:space="preserve">Další účastník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"Další účastník č. 1:  "&amp; 'Údaje a typ výzkumu'!$C$7</f>
        <v xml:space="preserve">Další účastník č. 1:  </v>
      </c>
      <c r="Y20" s="91"/>
      <c r="Z20" s="91"/>
      <c r="AA20" s="92"/>
      <c r="AB20" s="94"/>
      <c r="AC20" s="91"/>
      <c r="AD20" s="9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51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40"/>
      <c r="AF21" s="88"/>
      <c r="AG21" s="88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51" s="89" customFormat="1" ht="15.75" x14ac:dyDescent="0.25">
      <c r="A22" s="83"/>
      <c r="B22" s="88"/>
      <c r="C22" s="88"/>
      <c r="D22" s="96" t="s">
        <v>64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64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64</v>
      </c>
      <c r="Y22" s="97"/>
      <c r="Z22" s="97"/>
      <c r="AA22" s="98"/>
      <c r="AB22" s="97"/>
      <c r="AC22" s="97"/>
      <c r="AD22" s="98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51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51" s="2" customFormat="1" ht="48" x14ac:dyDescent="0.25">
      <c r="A24" s="83"/>
      <c r="B24" s="88"/>
      <c r="C24" s="88"/>
      <c r="D24" s="110" t="s">
        <v>43</v>
      </c>
      <c r="E24" s="111"/>
      <c r="F24" s="103" t="s">
        <v>117</v>
      </c>
      <c r="G24" s="104" t="s">
        <v>118</v>
      </c>
      <c r="H24" s="163"/>
      <c r="I24" s="103" t="s">
        <v>117</v>
      </c>
      <c r="J24" s="104" t="s">
        <v>118</v>
      </c>
      <c r="K24" s="39"/>
      <c r="L24" s="88"/>
      <c r="M24" s="88"/>
      <c r="N24" s="110" t="s">
        <v>43</v>
      </c>
      <c r="O24" s="111"/>
      <c r="P24" s="103" t="s">
        <v>117</v>
      </c>
      <c r="Q24" s="104" t="s">
        <v>118</v>
      </c>
      <c r="R24" s="163"/>
      <c r="S24" s="103" t="s">
        <v>117</v>
      </c>
      <c r="T24" s="104" t="s">
        <v>118</v>
      </c>
      <c r="U24" s="39"/>
      <c r="V24" s="88"/>
      <c r="W24" s="88"/>
      <c r="X24" s="110" t="s">
        <v>43</v>
      </c>
      <c r="Y24" s="111"/>
      <c r="Z24" s="103" t="s">
        <v>117</v>
      </c>
      <c r="AA24" s="104" t="s">
        <v>118</v>
      </c>
      <c r="AB24" s="163"/>
      <c r="AC24" s="103" t="s">
        <v>117</v>
      </c>
      <c r="AD24" s="104" t="s">
        <v>118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51" s="4" customFormat="1" ht="15.75" thickBot="1" x14ac:dyDescent="0.3">
      <c r="A25" s="3"/>
      <c r="B25" s="19"/>
      <c r="C25" s="19"/>
      <c r="D25" s="20" t="s">
        <v>43</v>
      </c>
      <c r="E25" s="21"/>
      <c r="F25" s="28"/>
      <c r="G25" s="29"/>
      <c r="H25" s="164"/>
      <c r="I25" s="28">
        <f>F25</f>
        <v>0</v>
      </c>
      <c r="J25" s="29">
        <f>G25</f>
        <v>0</v>
      </c>
      <c r="K25" s="39"/>
      <c r="L25" s="19"/>
      <c r="M25" s="19"/>
      <c r="N25" s="20" t="s">
        <v>43</v>
      </c>
      <c r="O25" s="21"/>
      <c r="P25" s="28"/>
      <c r="Q25" s="29"/>
      <c r="R25" s="164"/>
      <c r="S25" s="28">
        <f>P25</f>
        <v>0</v>
      </c>
      <c r="T25" s="29">
        <f>Q25</f>
        <v>0</v>
      </c>
      <c r="U25" s="39"/>
      <c r="V25" s="19"/>
      <c r="W25" s="19"/>
      <c r="X25" s="20" t="s">
        <v>43</v>
      </c>
      <c r="Y25" s="21"/>
      <c r="Z25" s="28"/>
      <c r="AA25" s="29"/>
      <c r="AB25" s="164"/>
      <c r="AC25" s="28">
        <f>Z25</f>
        <v>0</v>
      </c>
      <c r="AD25" s="29">
        <f>AA25</f>
        <v>0</v>
      </c>
      <c r="AE25" s="40"/>
      <c r="AF25" s="112"/>
      <c r="AG25" s="112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</row>
    <row r="26" spans="1:151" s="16" customFormat="1" ht="23.25" thickBot="1" x14ac:dyDescent="0.3">
      <c r="A26" s="13" t="s">
        <v>53</v>
      </c>
      <c r="B26" s="112"/>
      <c r="C26" s="112"/>
      <c r="D26" s="17" t="s">
        <v>35</v>
      </c>
      <c r="E26" s="18"/>
      <c r="F26" s="32">
        <f>ROUND(SUM(F25:F25),0)</f>
        <v>0</v>
      </c>
      <c r="G26" s="32">
        <f>ROUND(SUM(G25:G25),0)</f>
        <v>0</v>
      </c>
      <c r="H26" s="32">
        <f t="shared" ref="H26" si="6">ROUND(SUM(H25:H25),0)</f>
        <v>0</v>
      </c>
      <c r="I26" s="32">
        <f>ROUND(SUM(I25:I25),0)</f>
        <v>0</v>
      </c>
      <c r="J26" s="32">
        <f>ROUND(SUM(J25:J25),0)</f>
        <v>0</v>
      </c>
      <c r="K26" s="39"/>
      <c r="L26" s="112"/>
      <c r="M26" s="112"/>
      <c r="N26" s="17" t="s">
        <v>35</v>
      </c>
      <c r="O26" s="18"/>
      <c r="P26" s="32">
        <f>ROUND(SUM(P25:P25),0)</f>
        <v>0</v>
      </c>
      <c r="Q26" s="32">
        <f>ROUND(SUM(Q25:Q25),0)</f>
        <v>0</v>
      </c>
      <c r="R26" s="32">
        <f t="shared" ref="R26" si="7">ROUND(SUM(R25:R25),0)</f>
        <v>0</v>
      </c>
      <c r="S26" s="32">
        <f>ROUND(SUM(S25:S25),0)</f>
        <v>0</v>
      </c>
      <c r="T26" s="32">
        <f>ROUND(SUM(T25:T25),0)</f>
        <v>0</v>
      </c>
      <c r="U26" s="39"/>
      <c r="V26" s="112"/>
      <c r="W26" s="112"/>
      <c r="X26" s="17" t="s">
        <v>35</v>
      </c>
      <c r="Y26" s="18"/>
      <c r="Z26" s="32">
        <f>ROUND(SUM(Z25:Z25),0)</f>
        <v>0</v>
      </c>
      <c r="AA26" s="32">
        <f>ROUND(SUM(AA25:AA25),0)</f>
        <v>0</v>
      </c>
      <c r="AB26" s="32">
        <f t="shared" ref="AB26" si="8">ROUND(SUM(AB25:AB25),0)</f>
        <v>0</v>
      </c>
      <c r="AC26" s="32">
        <f>ROUND(SUM(AC25:AC25),0)</f>
        <v>0</v>
      </c>
      <c r="AD26" s="32">
        <f>ROUND(SUM(AD25:AD25),0)</f>
        <v>0</v>
      </c>
      <c r="AE26" s="40"/>
      <c r="AF26" s="112"/>
      <c r="AG26" s="112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51" s="16" customFormat="1" x14ac:dyDescent="0.25">
      <c r="A27" s="13"/>
      <c r="B27" s="112"/>
      <c r="C27" s="112"/>
      <c r="D27" s="113" t="s">
        <v>36</v>
      </c>
      <c r="E27" s="105"/>
      <c r="F27" s="105"/>
      <c r="G27" s="106"/>
      <c r="H27" s="166"/>
      <c r="I27" s="105"/>
      <c r="J27" s="106"/>
      <c r="K27" s="39"/>
      <c r="L27" s="112"/>
      <c r="M27" s="112"/>
      <c r="N27" s="113" t="s">
        <v>36</v>
      </c>
      <c r="O27" s="105"/>
      <c r="P27" s="105"/>
      <c r="Q27" s="106"/>
      <c r="R27" s="166"/>
      <c r="S27" s="105"/>
      <c r="T27" s="106"/>
      <c r="U27" s="39"/>
      <c r="V27" s="112"/>
      <c r="W27" s="112"/>
      <c r="X27" s="113" t="s">
        <v>36</v>
      </c>
      <c r="Y27" s="105"/>
      <c r="Z27" s="105"/>
      <c r="AA27" s="106"/>
      <c r="AB27" s="166"/>
      <c r="AC27" s="105"/>
      <c r="AD27" s="106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51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51" s="89" customFormat="1" ht="15.75" x14ac:dyDescent="0.25">
      <c r="A29" s="83"/>
      <c r="B29" s="88"/>
      <c r="C29" s="88"/>
      <c r="D29" s="96" t="s">
        <v>65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65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65</v>
      </c>
      <c r="Y29" s="97"/>
      <c r="Z29" s="97"/>
      <c r="AA29" s="98"/>
      <c r="AB29" s="97"/>
      <c r="AC29" s="97"/>
      <c r="AD29" s="9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51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51" s="2" customFormat="1" ht="48" x14ac:dyDescent="0.25">
      <c r="A31" s="83"/>
      <c r="B31" s="88"/>
      <c r="C31" s="88"/>
      <c r="D31" s="110" t="s">
        <v>9</v>
      </c>
      <c r="E31" s="111"/>
      <c r="F31" s="103" t="s">
        <v>119</v>
      </c>
      <c r="G31" s="104" t="s">
        <v>120</v>
      </c>
      <c r="H31" s="163"/>
      <c r="I31" s="103" t="s">
        <v>119</v>
      </c>
      <c r="J31" s="104" t="s">
        <v>120</v>
      </c>
      <c r="K31" s="39"/>
      <c r="L31" s="88"/>
      <c r="M31" s="88"/>
      <c r="N31" s="110" t="s">
        <v>9</v>
      </c>
      <c r="O31" s="111"/>
      <c r="P31" s="103" t="s">
        <v>119</v>
      </c>
      <c r="Q31" s="104" t="s">
        <v>120</v>
      </c>
      <c r="R31" s="163"/>
      <c r="S31" s="103" t="s">
        <v>119</v>
      </c>
      <c r="T31" s="104" t="s">
        <v>120</v>
      </c>
      <c r="U31" s="39"/>
      <c r="V31" s="88"/>
      <c r="W31" s="88"/>
      <c r="X31" s="110" t="s">
        <v>9</v>
      </c>
      <c r="Y31" s="111"/>
      <c r="Z31" s="103" t="s">
        <v>119</v>
      </c>
      <c r="AA31" s="104" t="s">
        <v>120</v>
      </c>
      <c r="AB31" s="163"/>
      <c r="AC31" s="103" t="s">
        <v>119</v>
      </c>
      <c r="AD31" s="104" t="s">
        <v>120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51" s="4" customFormat="1" ht="15.75" thickBot="1" x14ac:dyDescent="0.3">
      <c r="A32" s="3"/>
      <c r="B32" s="19"/>
      <c r="C32" s="19"/>
      <c r="D32" s="20" t="s">
        <v>9</v>
      </c>
      <c r="E32" s="21"/>
      <c r="F32" s="28"/>
      <c r="G32" s="29"/>
      <c r="H32" s="164"/>
      <c r="I32" s="28">
        <f>F32</f>
        <v>0</v>
      </c>
      <c r="J32" s="29">
        <f>G32</f>
        <v>0</v>
      </c>
      <c r="K32" s="39"/>
      <c r="L32" s="19"/>
      <c r="M32" s="19"/>
      <c r="N32" s="20" t="s">
        <v>9</v>
      </c>
      <c r="O32" s="21"/>
      <c r="P32" s="28"/>
      <c r="Q32" s="29"/>
      <c r="R32" s="164"/>
      <c r="S32" s="28">
        <f>P32</f>
        <v>0</v>
      </c>
      <c r="T32" s="29">
        <f>Q32</f>
        <v>0</v>
      </c>
      <c r="U32" s="39"/>
      <c r="V32" s="19"/>
      <c r="W32" s="19"/>
      <c r="X32" s="20" t="s">
        <v>9</v>
      </c>
      <c r="Y32" s="21"/>
      <c r="Z32" s="28"/>
      <c r="AA32" s="29"/>
      <c r="AB32" s="164"/>
      <c r="AC32" s="28">
        <f>Z32</f>
        <v>0</v>
      </c>
      <c r="AD32" s="29">
        <f>AA32</f>
        <v>0</v>
      </c>
      <c r="AE32" s="40"/>
      <c r="AF32" s="112"/>
      <c r="AG32" s="112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</row>
    <row r="33" spans="1:151" s="16" customFormat="1" ht="23.25" thickBot="1" x14ac:dyDescent="0.3">
      <c r="A33" s="13" t="s">
        <v>54</v>
      </c>
      <c r="B33" s="112"/>
      <c r="C33" s="112"/>
      <c r="D33" s="17" t="s">
        <v>35</v>
      </c>
      <c r="E33" s="18"/>
      <c r="F33" s="32">
        <f>ROUND(SUM(F32:F32),0)</f>
        <v>0</v>
      </c>
      <c r="G33" s="32">
        <f>ROUND(SUM(G32:G32),0)</f>
        <v>0</v>
      </c>
      <c r="H33" s="32">
        <f t="shared" ref="H33" si="9">ROUND(SUM(H32:H32),0)</f>
        <v>0</v>
      </c>
      <c r="I33" s="32">
        <f>ROUND(SUM(I32:I32),0)</f>
        <v>0</v>
      </c>
      <c r="J33" s="32">
        <f>ROUND(SUM(J32:J32),0)</f>
        <v>0</v>
      </c>
      <c r="K33" s="39"/>
      <c r="L33" s="112"/>
      <c r="M33" s="112"/>
      <c r="N33" s="17" t="s">
        <v>35</v>
      </c>
      <c r="O33" s="18"/>
      <c r="P33" s="32">
        <f>ROUND(SUM(P32:P32),0)</f>
        <v>0</v>
      </c>
      <c r="Q33" s="32">
        <f>ROUND(SUM(Q32:Q32),0)</f>
        <v>0</v>
      </c>
      <c r="R33" s="32">
        <f t="shared" ref="R33" si="10">ROUND(SUM(R32:R32),0)</f>
        <v>0</v>
      </c>
      <c r="S33" s="32">
        <f>ROUND(SUM(S32:S32),0)</f>
        <v>0</v>
      </c>
      <c r="T33" s="32">
        <f>ROUND(SUM(T32:T32),0)</f>
        <v>0</v>
      </c>
      <c r="U33" s="39"/>
      <c r="V33" s="112"/>
      <c r="W33" s="112"/>
      <c r="X33" s="17" t="s">
        <v>35</v>
      </c>
      <c r="Y33" s="18"/>
      <c r="Z33" s="32">
        <f>ROUND(SUM(Z32:Z32),0)</f>
        <v>0</v>
      </c>
      <c r="AA33" s="32">
        <f>ROUND(SUM(AA32:AA32),0)</f>
        <v>0</v>
      </c>
      <c r="AB33" s="32">
        <f t="shared" ref="AB33" si="11">ROUND(SUM(AB32:AB32),0)</f>
        <v>0</v>
      </c>
      <c r="AC33" s="32">
        <f>ROUND(SUM(AC32:AC32),0)</f>
        <v>0</v>
      </c>
      <c r="AD33" s="32">
        <f>ROUND(SUM(AD32:AD32),0)</f>
        <v>0</v>
      </c>
      <c r="AE33" s="40"/>
      <c r="AF33" s="112"/>
      <c r="AG33" s="112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51" s="16" customFormat="1" x14ac:dyDescent="0.25">
      <c r="A34" s="13"/>
      <c r="B34" s="112"/>
      <c r="C34" s="112"/>
      <c r="D34" s="113" t="s">
        <v>36</v>
      </c>
      <c r="E34" s="105"/>
      <c r="F34" s="105"/>
      <c r="G34" s="106"/>
      <c r="H34" s="166"/>
      <c r="I34" s="105"/>
      <c r="J34" s="106"/>
      <c r="K34" s="39"/>
      <c r="L34" s="112"/>
      <c r="M34" s="112"/>
      <c r="N34" s="113" t="s">
        <v>36</v>
      </c>
      <c r="O34" s="105"/>
      <c r="P34" s="105"/>
      <c r="Q34" s="106"/>
      <c r="R34" s="166"/>
      <c r="S34" s="105"/>
      <c r="T34" s="106"/>
      <c r="U34" s="39"/>
      <c r="V34" s="112"/>
      <c r="W34" s="112"/>
      <c r="X34" s="113" t="s">
        <v>36</v>
      </c>
      <c r="Y34" s="105"/>
      <c r="Z34" s="105"/>
      <c r="AA34" s="106"/>
      <c r="AB34" s="166"/>
      <c r="AC34" s="105"/>
      <c r="AD34" s="106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51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  <row r="36" spans="1:151" s="16" customFormat="1" ht="15.75" thickBot="1" x14ac:dyDescent="0.3">
      <c r="A36" s="13"/>
      <c r="B36" s="112"/>
      <c r="C36" s="112"/>
      <c r="K36" s="39"/>
      <c r="L36" s="112"/>
      <c r="M36" s="112"/>
      <c r="U36" s="39"/>
      <c r="V36" s="112"/>
      <c r="W36" s="112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40"/>
      <c r="DG36" s="40"/>
      <c r="DH36" s="40"/>
      <c r="DI36" s="40"/>
      <c r="DJ36" s="40"/>
      <c r="DK36" s="40"/>
    </row>
    <row r="37" spans="1:151" s="89" customFormat="1" ht="15.75" x14ac:dyDescent="0.25">
      <c r="A37" s="83"/>
      <c r="B37" s="88"/>
      <c r="C37" s="88"/>
      <c r="D37" s="90" t="str">
        <f>"Další účastník č. 2:  "&amp; 'Údaje a typ výzkumu'!$C$9</f>
        <v xml:space="preserve">Další účastník č. 2:  </v>
      </c>
      <c r="E37" s="91"/>
      <c r="F37" s="91"/>
      <c r="G37" s="92"/>
      <c r="H37" s="94"/>
      <c r="I37" s="91"/>
      <c r="J37" s="92"/>
      <c r="K37" s="39"/>
      <c r="L37" s="88"/>
      <c r="M37" s="88"/>
      <c r="N37" s="90" t="str">
        <f>"Další účastník č. 2:  "&amp; 'Údaje a typ výzkumu'!$C$9</f>
        <v xml:space="preserve">Další účastník č. 2:  </v>
      </c>
      <c r="O37" s="91"/>
      <c r="P37" s="91"/>
      <c r="Q37" s="92"/>
      <c r="R37" s="94"/>
      <c r="S37" s="91"/>
      <c r="T37" s="92"/>
      <c r="U37" s="39"/>
      <c r="V37" s="88"/>
      <c r="W37" s="88"/>
      <c r="X37" s="90" t="str">
        <f>"Další účastník č. 2:  "&amp; 'Údaje a typ výzkumu'!$C$9</f>
        <v xml:space="preserve">Další účastník č. 2:  </v>
      </c>
      <c r="Y37" s="91"/>
      <c r="Z37" s="91"/>
      <c r="AA37" s="92"/>
      <c r="AB37" s="94"/>
      <c r="AC37" s="91"/>
      <c r="AD37" s="92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40"/>
      <c r="DG37" s="40"/>
      <c r="DH37" s="40"/>
      <c r="DI37" s="40"/>
      <c r="DJ37" s="40"/>
      <c r="DK37" s="40"/>
    </row>
    <row r="38" spans="1:151" s="89" customFormat="1" ht="15.75" x14ac:dyDescent="0.25">
      <c r="A38" s="83"/>
      <c r="B38" s="88"/>
      <c r="C38" s="88"/>
      <c r="D38" s="93">
        <v>2020</v>
      </c>
      <c r="E38" s="94"/>
      <c r="F38" s="94"/>
      <c r="G38" s="95"/>
      <c r="H38" s="94"/>
      <c r="I38" s="94"/>
      <c r="J38" s="95"/>
      <c r="K38" s="39"/>
      <c r="L38" s="88"/>
      <c r="M38" s="88"/>
      <c r="N38" s="93">
        <v>2021</v>
      </c>
      <c r="O38" s="94"/>
      <c r="P38" s="94"/>
      <c r="Q38" s="95"/>
      <c r="R38" s="94"/>
      <c r="S38" s="94"/>
      <c r="T38" s="95"/>
      <c r="U38" s="39"/>
      <c r="V38" s="88"/>
      <c r="W38" s="88"/>
      <c r="X38" s="93">
        <v>2022</v>
      </c>
      <c r="Y38" s="94"/>
      <c r="Z38" s="94"/>
      <c r="AA38" s="95"/>
      <c r="AB38" s="94"/>
      <c r="AC38" s="94"/>
      <c r="AD38" s="95"/>
      <c r="AE38" s="40"/>
      <c r="AF38" s="88"/>
      <c r="AG38" s="88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</row>
    <row r="39" spans="1:151" s="89" customFormat="1" ht="15.75" x14ac:dyDescent="0.25">
      <c r="A39" s="83"/>
      <c r="B39" s="88"/>
      <c r="C39" s="88"/>
      <c r="D39" s="96" t="s">
        <v>64</v>
      </c>
      <c r="E39" s="97"/>
      <c r="F39" s="97"/>
      <c r="G39" s="98"/>
      <c r="H39" s="97"/>
      <c r="I39" s="97"/>
      <c r="J39" s="98"/>
      <c r="K39" s="39"/>
      <c r="L39" s="88"/>
      <c r="M39" s="88"/>
      <c r="N39" s="96" t="s">
        <v>64</v>
      </c>
      <c r="O39" s="97"/>
      <c r="P39" s="97"/>
      <c r="Q39" s="98"/>
      <c r="R39" s="97"/>
      <c r="S39" s="97"/>
      <c r="T39" s="98"/>
      <c r="U39" s="39"/>
      <c r="V39" s="88"/>
      <c r="W39" s="88"/>
      <c r="X39" s="96" t="s">
        <v>64</v>
      </c>
      <c r="Y39" s="97"/>
      <c r="Z39" s="97"/>
      <c r="AA39" s="98"/>
      <c r="AB39" s="97"/>
      <c r="AC39" s="97"/>
      <c r="AD39" s="98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40"/>
      <c r="DG39" s="40"/>
      <c r="DH39" s="40"/>
      <c r="DI39" s="40"/>
      <c r="DJ39" s="40"/>
      <c r="DK39" s="40"/>
    </row>
    <row r="40" spans="1:151" s="89" customFormat="1" ht="15.75" thickBot="1" x14ac:dyDescent="0.3">
      <c r="A40" s="83"/>
      <c r="B40" s="88"/>
      <c r="C40" s="88"/>
      <c r="D40" s="99"/>
      <c r="E40" s="100"/>
      <c r="F40" s="100"/>
      <c r="G40" s="101"/>
      <c r="H40" s="100"/>
      <c r="I40" s="100"/>
      <c r="J40" s="101"/>
      <c r="K40" s="39"/>
      <c r="L40" s="88"/>
      <c r="M40" s="88"/>
      <c r="N40" s="99"/>
      <c r="O40" s="100"/>
      <c r="P40" s="100"/>
      <c r="Q40" s="101"/>
      <c r="R40" s="100"/>
      <c r="S40" s="100"/>
      <c r="T40" s="101"/>
      <c r="U40" s="39"/>
      <c r="V40" s="88"/>
      <c r="W40" s="88"/>
      <c r="X40" s="99"/>
      <c r="Y40" s="100"/>
      <c r="Z40" s="100"/>
      <c r="AA40" s="101"/>
      <c r="AB40" s="100"/>
      <c r="AC40" s="100"/>
      <c r="AD40" s="10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40"/>
      <c r="DG40" s="40"/>
      <c r="DH40" s="40"/>
      <c r="DI40" s="40"/>
      <c r="DJ40" s="40"/>
      <c r="DK40" s="40"/>
    </row>
    <row r="41" spans="1:151" s="2" customFormat="1" ht="48" x14ac:dyDescent="0.25">
      <c r="A41" s="83"/>
      <c r="B41" s="88"/>
      <c r="C41" s="88"/>
      <c r="D41" s="110" t="s">
        <v>43</v>
      </c>
      <c r="E41" s="111"/>
      <c r="F41" s="103" t="s">
        <v>117</v>
      </c>
      <c r="G41" s="104" t="s">
        <v>118</v>
      </c>
      <c r="H41" s="163"/>
      <c r="I41" s="103" t="s">
        <v>117</v>
      </c>
      <c r="J41" s="104" t="s">
        <v>118</v>
      </c>
      <c r="K41" s="39"/>
      <c r="L41" s="88"/>
      <c r="M41" s="88"/>
      <c r="N41" s="110" t="s">
        <v>43</v>
      </c>
      <c r="O41" s="111"/>
      <c r="P41" s="103" t="s">
        <v>117</v>
      </c>
      <c r="Q41" s="104" t="s">
        <v>118</v>
      </c>
      <c r="R41" s="163"/>
      <c r="S41" s="103" t="s">
        <v>117</v>
      </c>
      <c r="T41" s="104" t="s">
        <v>118</v>
      </c>
      <c r="U41" s="39"/>
      <c r="V41" s="88"/>
      <c r="W41" s="88"/>
      <c r="X41" s="110" t="s">
        <v>43</v>
      </c>
      <c r="Y41" s="111"/>
      <c r="Z41" s="103" t="s">
        <v>117</v>
      </c>
      <c r="AA41" s="104" t="s">
        <v>118</v>
      </c>
      <c r="AB41" s="163"/>
      <c r="AC41" s="103" t="s">
        <v>117</v>
      </c>
      <c r="AD41" s="104" t="s">
        <v>118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40"/>
      <c r="DG41" s="40"/>
      <c r="DH41" s="40"/>
      <c r="DI41" s="40"/>
      <c r="DJ41" s="40"/>
      <c r="DK41" s="40"/>
    </row>
    <row r="42" spans="1:151" s="4" customFormat="1" ht="15.75" thickBot="1" x14ac:dyDescent="0.3">
      <c r="A42" s="3"/>
      <c r="B42" s="19"/>
      <c r="C42" s="19"/>
      <c r="D42" s="20" t="s">
        <v>43</v>
      </c>
      <c r="E42" s="21"/>
      <c r="F42" s="28"/>
      <c r="G42" s="29"/>
      <c r="H42" s="164"/>
      <c r="I42" s="28">
        <f>F42</f>
        <v>0</v>
      </c>
      <c r="J42" s="29">
        <f>G42</f>
        <v>0</v>
      </c>
      <c r="K42" s="39"/>
      <c r="L42" s="19"/>
      <c r="M42" s="19"/>
      <c r="N42" s="20" t="s">
        <v>43</v>
      </c>
      <c r="O42" s="21"/>
      <c r="P42" s="28"/>
      <c r="Q42" s="29"/>
      <c r="R42" s="164"/>
      <c r="S42" s="28">
        <f>P42</f>
        <v>0</v>
      </c>
      <c r="T42" s="29">
        <f>Q42</f>
        <v>0</v>
      </c>
      <c r="U42" s="39"/>
      <c r="V42" s="19"/>
      <c r="W42" s="19"/>
      <c r="X42" s="20" t="s">
        <v>43</v>
      </c>
      <c r="Y42" s="21"/>
      <c r="Z42" s="28"/>
      <c r="AA42" s="29"/>
      <c r="AB42" s="164"/>
      <c r="AC42" s="28">
        <f>Z42</f>
        <v>0</v>
      </c>
      <c r="AD42" s="29">
        <f>AA42</f>
        <v>0</v>
      </c>
      <c r="AE42" s="40"/>
      <c r="AF42" s="112"/>
      <c r="AG42" s="112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</row>
    <row r="43" spans="1:151" s="16" customFormat="1" ht="23.25" thickBot="1" x14ac:dyDescent="0.3">
      <c r="A43" s="13" t="s">
        <v>53</v>
      </c>
      <c r="B43" s="112"/>
      <c r="C43" s="112"/>
      <c r="D43" s="17" t="s">
        <v>35</v>
      </c>
      <c r="E43" s="18"/>
      <c r="F43" s="32">
        <f>ROUND(SUM(F42:F42),0)</f>
        <v>0</v>
      </c>
      <c r="G43" s="32">
        <f>ROUND(SUM(G42:G42),0)</f>
        <v>0</v>
      </c>
      <c r="H43" s="32">
        <f t="shared" ref="H43" si="12">ROUND(SUM(H42:H42),0)</f>
        <v>0</v>
      </c>
      <c r="I43" s="32">
        <f>ROUND(SUM(I42:I42),0)</f>
        <v>0</v>
      </c>
      <c r="J43" s="32">
        <f>ROUND(SUM(J42:J42),0)</f>
        <v>0</v>
      </c>
      <c r="K43" s="39"/>
      <c r="L43" s="112"/>
      <c r="M43" s="112"/>
      <c r="N43" s="17" t="s">
        <v>35</v>
      </c>
      <c r="O43" s="18"/>
      <c r="P43" s="32">
        <f>ROUND(SUM(P42:P42),0)</f>
        <v>0</v>
      </c>
      <c r="Q43" s="32">
        <f>ROUND(SUM(Q42:Q42),0)</f>
        <v>0</v>
      </c>
      <c r="R43" s="32">
        <f t="shared" ref="R43" si="13">ROUND(SUM(R42:R42),0)</f>
        <v>0</v>
      </c>
      <c r="S43" s="32">
        <f>ROUND(SUM(S42:S42),0)</f>
        <v>0</v>
      </c>
      <c r="T43" s="32">
        <f>ROUND(SUM(T42:T42),0)</f>
        <v>0</v>
      </c>
      <c r="U43" s="39"/>
      <c r="V43" s="112"/>
      <c r="W43" s="112"/>
      <c r="X43" s="17" t="s">
        <v>35</v>
      </c>
      <c r="Y43" s="18"/>
      <c r="Z43" s="32">
        <f>ROUND(SUM(Z42:Z42),0)</f>
        <v>0</v>
      </c>
      <c r="AA43" s="32">
        <f>ROUND(SUM(AA42:AA42),0)</f>
        <v>0</v>
      </c>
      <c r="AB43" s="32">
        <f t="shared" ref="AB43" si="14">ROUND(SUM(AB42:AB42),0)</f>
        <v>0</v>
      </c>
      <c r="AC43" s="32">
        <f>ROUND(SUM(AC42:AC42),0)</f>
        <v>0</v>
      </c>
      <c r="AD43" s="32">
        <f>ROUND(SUM(AD42:AD42),0)</f>
        <v>0</v>
      </c>
      <c r="AE43" s="40"/>
      <c r="AF43" s="112"/>
      <c r="AG43" s="112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</row>
    <row r="44" spans="1:151" s="16" customFormat="1" x14ac:dyDescent="0.25">
      <c r="A44" s="13"/>
      <c r="B44" s="112"/>
      <c r="C44" s="112"/>
      <c r="D44" s="113" t="s">
        <v>36</v>
      </c>
      <c r="E44" s="105"/>
      <c r="F44" s="105"/>
      <c r="G44" s="106"/>
      <c r="H44" s="166"/>
      <c r="I44" s="105"/>
      <c r="J44" s="106"/>
      <c r="K44" s="39"/>
      <c r="L44" s="112"/>
      <c r="M44" s="112"/>
      <c r="N44" s="113" t="s">
        <v>36</v>
      </c>
      <c r="O44" s="105"/>
      <c r="P44" s="105"/>
      <c r="Q44" s="106"/>
      <c r="R44" s="166"/>
      <c r="S44" s="105"/>
      <c r="T44" s="106"/>
      <c r="U44" s="39"/>
      <c r="V44" s="112"/>
      <c r="W44" s="112"/>
      <c r="X44" s="113" t="s">
        <v>36</v>
      </c>
      <c r="Y44" s="105"/>
      <c r="Z44" s="105"/>
      <c r="AA44" s="106"/>
      <c r="AB44" s="166"/>
      <c r="AC44" s="105"/>
      <c r="AD44" s="106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40"/>
      <c r="DG44" s="40"/>
      <c r="DH44" s="40"/>
      <c r="DI44" s="40"/>
      <c r="DJ44" s="40"/>
      <c r="DK44" s="40"/>
    </row>
    <row r="45" spans="1:151" s="16" customFormat="1" x14ac:dyDescent="0.25">
      <c r="A45" s="13"/>
      <c r="B45" s="112"/>
      <c r="C45" s="112"/>
      <c r="D45" s="42"/>
      <c r="E45" s="107"/>
      <c r="F45" s="108"/>
      <c r="G45" s="108"/>
      <c r="H45" s="109"/>
      <c r="I45" s="108"/>
      <c r="J45" s="108"/>
      <c r="K45" s="39"/>
      <c r="L45" s="108"/>
      <c r="M45" s="22"/>
      <c r="N45" s="42"/>
      <c r="O45" s="107"/>
      <c r="P45" s="108"/>
      <c r="Q45" s="108"/>
      <c r="R45" s="109"/>
      <c r="S45" s="108"/>
      <c r="T45" s="108"/>
      <c r="U45" s="39"/>
      <c r="V45" s="108"/>
      <c r="W45" s="22"/>
      <c r="X45" s="42"/>
      <c r="Y45" s="109"/>
      <c r="Z45" s="109"/>
      <c r="AA45" s="109"/>
      <c r="AB45" s="109"/>
      <c r="AC45" s="109"/>
      <c r="AD45" s="109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40"/>
      <c r="DG45" s="40"/>
      <c r="DH45" s="40"/>
      <c r="DI45" s="40"/>
      <c r="DJ45" s="40"/>
      <c r="DK45" s="40"/>
    </row>
    <row r="46" spans="1:151" s="89" customFormat="1" ht="15.75" x14ac:dyDescent="0.25">
      <c r="A46" s="83"/>
      <c r="B46" s="88"/>
      <c r="C46" s="88"/>
      <c r="D46" s="96" t="s">
        <v>65</v>
      </c>
      <c r="E46" s="97"/>
      <c r="F46" s="97"/>
      <c r="G46" s="98"/>
      <c r="H46" s="97"/>
      <c r="I46" s="97"/>
      <c r="J46" s="98"/>
      <c r="K46" s="39"/>
      <c r="L46" s="88"/>
      <c r="M46" s="88"/>
      <c r="N46" s="96" t="s">
        <v>65</v>
      </c>
      <c r="O46" s="97"/>
      <c r="P46" s="97"/>
      <c r="Q46" s="98"/>
      <c r="R46" s="97"/>
      <c r="S46" s="97"/>
      <c r="T46" s="98"/>
      <c r="U46" s="39"/>
      <c r="V46" s="88"/>
      <c r="W46" s="88"/>
      <c r="X46" s="96" t="s">
        <v>65</v>
      </c>
      <c r="Y46" s="97"/>
      <c r="Z46" s="97"/>
      <c r="AA46" s="98"/>
      <c r="AB46" s="97"/>
      <c r="AC46" s="97"/>
      <c r="AD46" s="98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40"/>
      <c r="DG46" s="40"/>
      <c r="DH46" s="40"/>
      <c r="DI46" s="40"/>
      <c r="DJ46" s="40"/>
      <c r="DK46" s="40"/>
    </row>
    <row r="47" spans="1:151" s="89" customFormat="1" ht="15.75" thickBot="1" x14ac:dyDescent="0.3">
      <c r="A47" s="83"/>
      <c r="B47" s="88"/>
      <c r="C47" s="88"/>
      <c r="D47" s="99"/>
      <c r="E47" s="100"/>
      <c r="F47" s="100"/>
      <c r="G47" s="101"/>
      <c r="H47" s="100"/>
      <c r="I47" s="100"/>
      <c r="J47" s="101"/>
      <c r="K47" s="39"/>
      <c r="L47" s="88"/>
      <c r="M47" s="88"/>
      <c r="N47" s="99"/>
      <c r="O47" s="100"/>
      <c r="P47" s="100"/>
      <c r="Q47" s="101"/>
      <c r="R47" s="100"/>
      <c r="S47" s="100"/>
      <c r="T47" s="101"/>
      <c r="U47" s="39"/>
      <c r="V47" s="88"/>
      <c r="W47" s="88"/>
      <c r="X47" s="99"/>
      <c r="Y47" s="100"/>
      <c r="Z47" s="100"/>
      <c r="AA47" s="101"/>
      <c r="AB47" s="100"/>
      <c r="AC47" s="100"/>
      <c r="AD47" s="10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40"/>
      <c r="DG47" s="40"/>
      <c r="DH47" s="40"/>
      <c r="DI47" s="40"/>
      <c r="DJ47" s="40"/>
      <c r="DK47" s="40"/>
    </row>
    <row r="48" spans="1:151" s="2" customFormat="1" ht="48" x14ac:dyDescent="0.25">
      <c r="A48" s="83"/>
      <c r="B48" s="88"/>
      <c r="C48" s="88"/>
      <c r="D48" s="110" t="s">
        <v>9</v>
      </c>
      <c r="E48" s="111"/>
      <c r="F48" s="103" t="s">
        <v>119</v>
      </c>
      <c r="G48" s="104" t="s">
        <v>120</v>
      </c>
      <c r="H48" s="163"/>
      <c r="I48" s="103" t="s">
        <v>119</v>
      </c>
      <c r="J48" s="104" t="s">
        <v>120</v>
      </c>
      <c r="K48" s="39"/>
      <c r="L48" s="88"/>
      <c r="M48" s="88"/>
      <c r="N48" s="110" t="s">
        <v>9</v>
      </c>
      <c r="O48" s="111"/>
      <c r="P48" s="103" t="s">
        <v>119</v>
      </c>
      <c r="Q48" s="104" t="s">
        <v>120</v>
      </c>
      <c r="R48" s="163"/>
      <c r="S48" s="103" t="s">
        <v>119</v>
      </c>
      <c r="T48" s="104" t="s">
        <v>120</v>
      </c>
      <c r="U48" s="39"/>
      <c r="V48" s="88"/>
      <c r="W48" s="88"/>
      <c r="X48" s="110" t="s">
        <v>9</v>
      </c>
      <c r="Y48" s="111"/>
      <c r="Z48" s="103" t="s">
        <v>119</v>
      </c>
      <c r="AA48" s="104" t="s">
        <v>120</v>
      </c>
      <c r="AB48" s="163"/>
      <c r="AC48" s="103" t="s">
        <v>119</v>
      </c>
      <c r="AD48" s="104" t="s">
        <v>120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40"/>
      <c r="DG48" s="40"/>
      <c r="DH48" s="40"/>
      <c r="DI48" s="40"/>
      <c r="DJ48" s="40"/>
      <c r="DK48" s="40"/>
    </row>
    <row r="49" spans="1:151" s="4" customFormat="1" ht="15.75" thickBot="1" x14ac:dyDescent="0.3">
      <c r="A49" s="3"/>
      <c r="B49" s="19"/>
      <c r="C49" s="19"/>
      <c r="D49" s="20" t="s">
        <v>9</v>
      </c>
      <c r="E49" s="21"/>
      <c r="F49" s="28"/>
      <c r="G49" s="29"/>
      <c r="H49" s="164"/>
      <c r="I49" s="28">
        <f>F49</f>
        <v>0</v>
      </c>
      <c r="J49" s="29">
        <f>G49</f>
        <v>0</v>
      </c>
      <c r="K49" s="39"/>
      <c r="L49" s="19"/>
      <c r="M49" s="19"/>
      <c r="N49" s="20" t="s">
        <v>9</v>
      </c>
      <c r="O49" s="21"/>
      <c r="P49" s="28"/>
      <c r="Q49" s="29"/>
      <c r="R49" s="164"/>
      <c r="S49" s="28">
        <f>P49</f>
        <v>0</v>
      </c>
      <c r="T49" s="29">
        <f>Q49</f>
        <v>0</v>
      </c>
      <c r="U49" s="39"/>
      <c r="V49" s="19"/>
      <c r="W49" s="19"/>
      <c r="X49" s="20" t="s">
        <v>9</v>
      </c>
      <c r="Y49" s="21"/>
      <c r="Z49" s="28"/>
      <c r="AA49" s="29"/>
      <c r="AB49" s="164"/>
      <c r="AC49" s="28">
        <f>Z49</f>
        <v>0</v>
      </c>
      <c r="AD49" s="29">
        <f>AA49</f>
        <v>0</v>
      </c>
      <c r="AE49" s="40"/>
      <c r="AF49" s="112"/>
      <c r="AG49" s="112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</row>
    <row r="50" spans="1:151" s="16" customFormat="1" ht="23.25" thickBot="1" x14ac:dyDescent="0.3">
      <c r="A50" s="13" t="s">
        <v>54</v>
      </c>
      <c r="B50" s="112"/>
      <c r="C50" s="112"/>
      <c r="D50" s="17" t="s">
        <v>35</v>
      </c>
      <c r="E50" s="18"/>
      <c r="F50" s="32">
        <f>ROUND(SUM(F49:F49),0)</f>
        <v>0</v>
      </c>
      <c r="G50" s="32">
        <f>ROUND(SUM(G49:G49),0)</f>
        <v>0</v>
      </c>
      <c r="H50" s="32">
        <f t="shared" ref="H50" si="15">ROUND(SUM(H49:H49),0)</f>
        <v>0</v>
      </c>
      <c r="I50" s="32">
        <f>ROUND(SUM(I49:I49),0)</f>
        <v>0</v>
      </c>
      <c r="J50" s="32">
        <f>ROUND(SUM(J49:J49),0)</f>
        <v>0</v>
      </c>
      <c r="K50" s="39"/>
      <c r="L50" s="112"/>
      <c r="M50" s="112"/>
      <c r="N50" s="17" t="s">
        <v>35</v>
      </c>
      <c r="O50" s="18"/>
      <c r="P50" s="32">
        <f>ROUND(SUM(P49:P49),0)</f>
        <v>0</v>
      </c>
      <c r="Q50" s="32">
        <f>ROUND(SUM(Q49:Q49),0)</f>
        <v>0</v>
      </c>
      <c r="R50" s="32">
        <f t="shared" ref="R50" si="16">ROUND(SUM(R49:R49),0)</f>
        <v>0</v>
      </c>
      <c r="S50" s="32">
        <f>ROUND(SUM(S49:S49),0)</f>
        <v>0</v>
      </c>
      <c r="T50" s="32">
        <f>ROUND(SUM(T49:T49),0)</f>
        <v>0</v>
      </c>
      <c r="U50" s="39"/>
      <c r="V50" s="112"/>
      <c r="W50" s="112"/>
      <c r="X50" s="17" t="s">
        <v>35</v>
      </c>
      <c r="Y50" s="18"/>
      <c r="Z50" s="32">
        <f>ROUND(SUM(Z49:Z49),0)</f>
        <v>0</v>
      </c>
      <c r="AA50" s="32">
        <f>ROUND(SUM(AA49:AA49),0)</f>
        <v>0</v>
      </c>
      <c r="AB50" s="32">
        <f t="shared" ref="AB50" si="17">ROUND(SUM(AB49:AB49),0)</f>
        <v>0</v>
      </c>
      <c r="AC50" s="32">
        <f>ROUND(SUM(AC49:AC49),0)</f>
        <v>0</v>
      </c>
      <c r="AD50" s="32">
        <f>ROUND(SUM(AD49:AD49),0)</f>
        <v>0</v>
      </c>
      <c r="AE50" s="40"/>
      <c r="AF50" s="112"/>
      <c r="AG50" s="112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</row>
    <row r="51" spans="1:151" s="16" customFormat="1" x14ac:dyDescent="0.25">
      <c r="A51" s="13"/>
      <c r="B51" s="112"/>
      <c r="C51" s="112"/>
      <c r="D51" s="113" t="s">
        <v>36</v>
      </c>
      <c r="E51" s="105"/>
      <c r="F51" s="105"/>
      <c r="G51" s="106"/>
      <c r="H51" s="166"/>
      <c r="I51" s="105"/>
      <c r="J51" s="106"/>
      <c r="K51" s="39"/>
      <c r="L51" s="112"/>
      <c r="M51" s="112"/>
      <c r="N51" s="113" t="s">
        <v>36</v>
      </c>
      <c r="O51" s="105"/>
      <c r="P51" s="105"/>
      <c r="Q51" s="106"/>
      <c r="R51" s="166"/>
      <c r="S51" s="105"/>
      <c r="T51" s="106"/>
      <c r="U51" s="39"/>
      <c r="V51" s="112"/>
      <c r="W51" s="112"/>
      <c r="X51" s="113" t="s">
        <v>36</v>
      </c>
      <c r="Y51" s="105"/>
      <c r="Z51" s="105"/>
      <c r="AA51" s="106"/>
      <c r="AB51" s="166"/>
      <c r="AC51" s="105"/>
      <c r="AD51" s="106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40"/>
      <c r="DG51" s="40"/>
      <c r="DH51" s="40"/>
      <c r="DI51" s="40"/>
      <c r="DJ51" s="40"/>
      <c r="DK51" s="40"/>
    </row>
    <row r="52" spans="1:151" s="16" customFormat="1" x14ac:dyDescent="0.25">
      <c r="A52" s="13"/>
      <c r="B52" s="112"/>
      <c r="C52" s="112"/>
      <c r="D52" s="42"/>
      <c r="E52" s="107"/>
      <c r="F52" s="108"/>
      <c r="G52" s="108"/>
      <c r="H52" s="109"/>
      <c r="I52" s="108"/>
      <c r="J52" s="108"/>
      <c r="K52" s="39"/>
      <c r="L52" s="108"/>
      <c r="M52" s="22"/>
      <c r="N52" s="42"/>
      <c r="O52" s="107"/>
      <c r="P52" s="108"/>
      <c r="Q52" s="108"/>
      <c r="R52" s="109"/>
      <c r="S52" s="108"/>
      <c r="T52" s="108"/>
      <c r="U52" s="39"/>
      <c r="V52" s="108"/>
      <c r="W52" s="22"/>
      <c r="X52" s="42"/>
      <c r="Y52" s="109"/>
      <c r="Z52" s="109"/>
      <c r="AA52" s="109"/>
      <c r="AB52" s="109"/>
      <c r="AC52" s="109"/>
      <c r="AD52" s="109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40"/>
      <c r="DG52" s="40"/>
      <c r="DH52" s="40"/>
      <c r="DI52" s="40"/>
      <c r="DJ52" s="40"/>
      <c r="DK52" s="40"/>
    </row>
    <row r="53" spans="1:151" s="16" customFormat="1" ht="15.75" thickBot="1" x14ac:dyDescent="0.3">
      <c r="A53" s="13"/>
      <c r="B53" s="112"/>
      <c r="C53" s="112"/>
      <c r="K53" s="39"/>
      <c r="L53" s="112"/>
      <c r="M53" s="112"/>
      <c r="U53" s="39"/>
      <c r="V53" s="112"/>
      <c r="W53" s="112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40"/>
      <c r="DG53" s="40"/>
      <c r="DH53" s="40"/>
      <c r="DI53" s="40"/>
      <c r="DJ53" s="40"/>
      <c r="DK53" s="40"/>
    </row>
    <row r="54" spans="1:151" s="89" customFormat="1" ht="15.75" x14ac:dyDescent="0.25">
      <c r="A54" s="83"/>
      <c r="B54" s="88"/>
      <c r="C54" s="88"/>
      <c r="D54" s="90" t="str">
        <f>"Další účastník č. 3:  "&amp; 'Údaje a typ výzkumu'!$C$11</f>
        <v xml:space="preserve">Další účastník č. 3:  </v>
      </c>
      <c r="E54" s="91"/>
      <c r="F54" s="91"/>
      <c r="G54" s="92"/>
      <c r="H54" s="94"/>
      <c r="I54" s="91"/>
      <c r="J54" s="92"/>
      <c r="K54" s="39"/>
      <c r="L54" s="88"/>
      <c r="M54" s="88"/>
      <c r="N54" s="90" t="str">
        <f>"Další účastník č. 3:  "&amp; 'Údaje a typ výzkumu'!$C$11</f>
        <v xml:space="preserve">Další účastník č. 3:  </v>
      </c>
      <c r="O54" s="91"/>
      <c r="P54" s="91"/>
      <c r="Q54" s="92"/>
      <c r="R54" s="94"/>
      <c r="S54" s="91"/>
      <c r="T54" s="92"/>
      <c r="U54" s="39"/>
      <c r="V54" s="88"/>
      <c r="W54" s="88"/>
      <c r="X54" s="90" t="str">
        <f>"Další účastník č. 3:  "&amp; 'Údaje a typ výzkumu'!$C$11</f>
        <v xml:space="preserve">Další účastník č. 3:  </v>
      </c>
      <c r="Y54" s="91"/>
      <c r="Z54" s="91"/>
      <c r="AA54" s="92"/>
      <c r="AB54" s="94"/>
      <c r="AC54" s="91"/>
      <c r="AD54" s="92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40"/>
      <c r="DG54" s="40"/>
      <c r="DH54" s="40"/>
      <c r="DI54" s="40"/>
      <c r="DJ54" s="40"/>
      <c r="DK54" s="40"/>
    </row>
    <row r="55" spans="1:151" s="89" customFormat="1" ht="15.75" x14ac:dyDescent="0.25">
      <c r="A55" s="83"/>
      <c r="B55" s="88"/>
      <c r="C55" s="88"/>
      <c r="D55" s="93">
        <v>2020</v>
      </c>
      <c r="E55" s="94"/>
      <c r="F55" s="94"/>
      <c r="G55" s="95"/>
      <c r="H55" s="94"/>
      <c r="I55" s="94"/>
      <c r="J55" s="95"/>
      <c r="K55" s="39"/>
      <c r="L55" s="88"/>
      <c r="M55" s="88"/>
      <c r="N55" s="93">
        <v>2021</v>
      </c>
      <c r="O55" s="94"/>
      <c r="P55" s="94"/>
      <c r="Q55" s="95"/>
      <c r="R55" s="94"/>
      <c r="S55" s="94"/>
      <c r="T55" s="95"/>
      <c r="U55" s="39"/>
      <c r="V55" s="88"/>
      <c r="W55" s="88"/>
      <c r="X55" s="93">
        <v>2022</v>
      </c>
      <c r="Y55" s="94"/>
      <c r="Z55" s="94"/>
      <c r="AA55" s="95"/>
      <c r="AB55" s="94"/>
      <c r="AC55" s="94"/>
      <c r="AD55" s="95"/>
      <c r="AE55" s="40"/>
      <c r="AF55" s="88"/>
      <c r="AG55" s="88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</row>
    <row r="56" spans="1:151" s="89" customFormat="1" ht="15.75" x14ac:dyDescent="0.25">
      <c r="A56" s="83"/>
      <c r="B56" s="88"/>
      <c r="C56" s="88"/>
      <c r="D56" s="96" t="s">
        <v>64</v>
      </c>
      <c r="E56" s="97"/>
      <c r="F56" s="97"/>
      <c r="G56" s="98"/>
      <c r="H56" s="97"/>
      <c r="I56" s="97"/>
      <c r="J56" s="98"/>
      <c r="K56" s="39"/>
      <c r="L56" s="88"/>
      <c r="M56" s="88"/>
      <c r="N56" s="96" t="s">
        <v>64</v>
      </c>
      <c r="O56" s="97"/>
      <c r="P56" s="97"/>
      <c r="Q56" s="98"/>
      <c r="R56" s="97"/>
      <c r="S56" s="97"/>
      <c r="T56" s="98"/>
      <c r="U56" s="39"/>
      <c r="V56" s="88"/>
      <c r="W56" s="88"/>
      <c r="X56" s="96" t="s">
        <v>64</v>
      </c>
      <c r="Y56" s="97"/>
      <c r="Z56" s="97"/>
      <c r="AA56" s="98"/>
      <c r="AB56" s="97"/>
      <c r="AC56" s="97"/>
      <c r="AD56" s="98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40"/>
      <c r="DG56" s="40"/>
      <c r="DH56" s="40"/>
      <c r="DI56" s="40"/>
      <c r="DJ56" s="40"/>
      <c r="DK56" s="40"/>
    </row>
    <row r="57" spans="1:151" s="89" customFormat="1" ht="15.75" thickBot="1" x14ac:dyDescent="0.3">
      <c r="A57" s="83"/>
      <c r="B57" s="88"/>
      <c r="C57" s="88"/>
      <c r="D57" s="99"/>
      <c r="E57" s="100"/>
      <c r="F57" s="100"/>
      <c r="G57" s="101"/>
      <c r="H57" s="100"/>
      <c r="I57" s="100"/>
      <c r="J57" s="101"/>
      <c r="K57" s="39"/>
      <c r="L57" s="88"/>
      <c r="M57" s="88"/>
      <c r="N57" s="99"/>
      <c r="O57" s="100"/>
      <c r="P57" s="100"/>
      <c r="Q57" s="101"/>
      <c r="R57" s="100"/>
      <c r="S57" s="100"/>
      <c r="T57" s="101"/>
      <c r="U57" s="39"/>
      <c r="V57" s="88"/>
      <c r="W57" s="88"/>
      <c r="X57" s="99"/>
      <c r="Y57" s="100"/>
      <c r="Z57" s="100"/>
      <c r="AA57" s="101"/>
      <c r="AB57" s="100"/>
      <c r="AC57" s="100"/>
      <c r="AD57" s="10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40"/>
      <c r="DG57" s="40"/>
      <c r="DH57" s="40"/>
      <c r="DI57" s="40"/>
      <c r="DJ57" s="40"/>
      <c r="DK57" s="40"/>
    </row>
    <row r="58" spans="1:151" s="2" customFormat="1" ht="48" x14ac:dyDescent="0.25">
      <c r="A58" s="83"/>
      <c r="B58" s="88"/>
      <c r="C58" s="88"/>
      <c r="D58" s="110" t="s">
        <v>43</v>
      </c>
      <c r="E58" s="111"/>
      <c r="F58" s="103" t="s">
        <v>117</v>
      </c>
      <c r="G58" s="104" t="s">
        <v>118</v>
      </c>
      <c r="H58" s="163"/>
      <c r="I58" s="103" t="s">
        <v>117</v>
      </c>
      <c r="J58" s="104" t="s">
        <v>118</v>
      </c>
      <c r="K58" s="39"/>
      <c r="L58" s="88"/>
      <c r="M58" s="88"/>
      <c r="N58" s="110" t="s">
        <v>43</v>
      </c>
      <c r="O58" s="111"/>
      <c r="P58" s="103" t="s">
        <v>117</v>
      </c>
      <c r="Q58" s="104" t="s">
        <v>118</v>
      </c>
      <c r="R58" s="163"/>
      <c r="S58" s="103" t="s">
        <v>117</v>
      </c>
      <c r="T58" s="104" t="s">
        <v>118</v>
      </c>
      <c r="U58" s="39"/>
      <c r="V58" s="88"/>
      <c r="W58" s="88"/>
      <c r="X58" s="110" t="s">
        <v>43</v>
      </c>
      <c r="Y58" s="111"/>
      <c r="Z58" s="103" t="s">
        <v>117</v>
      </c>
      <c r="AA58" s="104" t="s">
        <v>118</v>
      </c>
      <c r="AB58" s="163"/>
      <c r="AC58" s="103" t="s">
        <v>117</v>
      </c>
      <c r="AD58" s="104" t="s">
        <v>118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40"/>
      <c r="DG58" s="40"/>
      <c r="DH58" s="40"/>
      <c r="DI58" s="40"/>
      <c r="DJ58" s="40"/>
      <c r="DK58" s="40"/>
    </row>
    <row r="59" spans="1:151" s="4" customFormat="1" ht="15.75" thickBot="1" x14ac:dyDescent="0.3">
      <c r="A59" s="3"/>
      <c r="B59" s="19"/>
      <c r="C59" s="19"/>
      <c r="D59" s="20" t="s">
        <v>43</v>
      </c>
      <c r="E59" s="21"/>
      <c r="F59" s="28"/>
      <c r="G59" s="29"/>
      <c r="H59" s="164"/>
      <c r="I59" s="28">
        <f>F59</f>
        <v>0</v>
      </c>
      <c r="J59" s="29">
        <f>G59</f>
        <v>0</v>
      </c>
      <c r="K59" s="39"/>
      <c r="L59" s="19"/>
      <c r="M59" s="19"/>
      <c r="N59" s="20" t="s">
        <v>43</v>
      </c>
      <c r="O59" s="21"/>
      <c r="P59" s="28"/>
      <c r="Q59" s="29"/>
      <c r="R59" s="164"/>
      <c r="S59" s="28">
        <f>P59</f>
        <v>0</v>
      </c>
      <c r="T59" s="29">
        <f>Q59</f>
        <v>0</v>
      </c>
      <c r="U59" s="39"/>
      <c r="V59" s="19"/>
      <c r="W59" s="19"/>
      <c r="X59" s="20" t="s">
        <v>43</v>
      </c>
      <c r="Y59" s="21"/>
      <c r="Z59" s="28"/>
      <c r="AA59" s="29"/>
      <c r="AB59" s="164"/>
      <c r="AC59" s="28">
        <f>Z59</f>
        <v>0</v>
      </c>
      <c r="AD59" s="29">
        <f>AA59</f>
        <v>0</v>
      </c>
      <c r="AE59" s="40"/>
      <c r="AF59" s="112"/>
      <c r="AG59" s="112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</row>
    <row r="60" spans="1:151" s="16" customFormat="1" ht="23.25" thickBot="1" x14ac:dyDescent="0.3">
      <c r="A60" s="13" t="s">
        <v>53</v>
      </c>
      <c r="B60" s="112"/>
      <c r="C60" s="112"/>
      <c r="D60" s="17" t="s">
        <v>35</v>
      </c>
      <c r="E60" s="18"/>
      <c r="F60" s="32">
        <f>ROUND(SUM(F59:F59),0)</f>
        <v>0</v>
      </c>
      <c r="G60" s="32">
        <f>ROUND(SUM(G59:G59),0)</f>
        <v>0</v>
      </c>
      <c r="H60" s="32">
        <f t="shared" ref="H60" si="18">ROUND(SUM(H59:H59),0)</f>
        <v>0</v>
      </c>
      <c r="I60" s="32">
        <f>ROUND(SUM(I59:I59),0)</f>
        <v>0</v>
      </c>
      <c r="J60" s="32">
        <f>ROUND(SUM(J59:J59),0)</f>
        <v>0</v>
      </c>
      <c r="K60" s="39"/>
      <c r="L60" s="112"/>
      <c r="M60" s="112"/>
      <c r="N60" s="17" t="s">
        <v>35</v>
      </c>
      <c r="O60" s="18"/>
      <c r="P60" s="32">
        <f>ROUND(SUM(P59:P59),0)</f>
        <v>0</v>
      </c>
      <c r="Q60" s="32">
        <f>ROUND(SUM(Q59:Q59),0)</f>
        <v>0</v>
      </c>
      <c r="R60" s="32">
        <f t="shared" ref="R60" si="19">ROUND(SUM(R59:R59),0)</f>
        <v>0</v>
      </c>
      <c r="S60" s="32">
        <f>ROUND(SUM(S59:S59),0)</f>
        <v>0</v>
      </c>
      <c r="T60" s="32">
        <f>ROUND(SUM(T59:T59),0)</f>
        <v>0</v>
      </c>
      <c r="U60" s="39"/>
      <c r="V60" s="112"/>
      <c r="W60" s="112"/>
      <c r="X60" s="17" t="s">
        <v>35</v>
      </c>
      <c r="Y60" s="18"/>
      <c r="Z60" s="32">
        <f>ROUND(SUM(Z59:Z59),0)</f>
        <v>0</v>
      </c>
      <c r="AA60" s="32">
        <f>ROUND(SUM(AA59:AA59),0)</f>
        <v>0</v>
      </c>
      <c r="AB60" s="32">
        <f t="shared" ref="AB60" si="20">ROUND(SUM(AB59:AB59),0)</f>
        <v>0</v>
      </c>
      <c r="AC60" s="32">
        <f>ROUND(SUM(AC59:AC59),0)</f>
        <v>0</v>
      </c>
      <c r="AD60" s="32">
        <f>ROUND(SUM(AD59:AD59),0)</f>
        <v>0</v>
      </c>
      <c r="AE60" s="40"/>
      <c r="AF60" s="112"/>
      <c r="AG60" s="112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</row>
    <row r="61" spans="1:151" s="16" customFormat="1" x14ac:dyDescent="0.25">
      <c r="A61" s="13"/>
      <c r="B61" s="112"/>
      <c r="C61" s="112"/>
      <c r="D61" s="113" t="s">
        <v>36</v>
      </c>
      <c r="E61" s="105"/>
      <c r="F61" s="105"/>
      <c r="G61" s="106"/>
      <c r="H61" s="166"/>
      <c r="I61" s="105"/>
      <c r="J61" s="106"/>
      <c r="K61" s="39"/>
      <c r="L61" s="112"/>
      <c r="M61" s="112"/>
      <c r="N61" s="113" t="s">
        <v>36</v>
      </c>
      <c r="O61" s="105"/>
      <c r="P61" s="105"/>
      <c r="Q61" s="106"/>
      <c r="R61" s="166"/>
      <c r="S61" s="105"/>
      <c r="T61" s="106"/>
      <c r="U61" s="39"/>
      <c r="V61" s="112"/>
      <c r="W61" s="112"/>
      <c r="X61" s="113" t="s">
        <v>36</v>
      </c>
      <c r="Y61" s="105"/>
      <c r="Z61" s="105"/>
      <c r="AA61" s="106"/>
      <c r="AB61" s="166"/>
      <c r="AC61" s="105"/>
      <c r="AD61" s="106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40"/>
      <c r="DG61" s="40"/>
      <c r="DH61" s="40"/>
      <c r="DI61" s="40"/>
      <c r="DJ61" s="40"/>
      <c r="DK61" s="40"/>
    </row>
    <row r="62" spans="1:151" s="16" customFormat="1" x14ac:dyDescent="0.25">
      <c r="A62" s="13"/>
      <c r="B62" s="112"/>
      <c r="C62" s="112"/>
      <c r="D62" s="42"/>
      <c r="E62" s="107"/>
      <c r="F62" s="108"/>
      <c r="G62" s="108"/>
      <c r="H62" s="109"/>
      <c r="I62" s="108"/>
      <c r="J62" s="108"/>
      <c r="K62" s="39"/>
      <c r="L62" s="108"/>
      <c r="M62" s="22"/>
      <c r="N62" s="42"/>
      <c r="O62" s="107"/>
      <c r="P62" s="108"/>
      <c r="Q62" s="108"/>
      <c r="R62" s="109"/>
      <c r="S62" s="108"/>
      <c r="T62" s="108"/>
      <c r="U62" s="39"/>
      <c r="V62" s="108"/>
      <c r="W62" s="22"/>
      <c r="X62" s="42"/>
      <c r="Y62" s="109"/>
      <c r="Z62" s="109"/>
      <c r="AA62" s="109"/>
      <c r="AB62" s="109"/>
      <c r="AC62" s="109"/>
      <c r="AD62" s="109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40"/>
      <c r="DG62" s="40"/>
      <c r="DH62" s="40"/>
      <c r="DI62" s="40"/>
      <c r="DJ62" s="40"/>
      <c r="DK62" s="40"/>
    </row>
    <row r="63" spans="1:151" s="89" customFormat="1" ht="15.75" x14ac:dyDescent="0.25">
      <c r="A63" s="83"/>
      <c r="B63" s="88"/>
      <c r="C63" s="88"/>
      <c r="D63" s="96" t="s">
        <v>65</v>
      </c>
      <c r="E63" s="97"/>
      <c r="F63" s="97"/>
      <c r="G63" s="98"/>
      <c r="H63" s="97"/>
      <c r="I63" s="97"/>
      <c r="J63" s="98"/>
      <c r="K63" s="39"/>
      <c r="L63" s="88"/>
      <c r="M63" s="88"/>
      <c r="N63" s="96" t="s">
        <v>65</v>
      </c>
      <c r="O63" s="97"/>
      <c r="P63" s="97"/>
      <c r="Q63" s="98"/>
      <c r="R63" s="97"/>
      <c r="S63" s="97"/>
      <c r="T63" s="98"/>
      <c r="U63" s="39"/>
      <c r="V63" s="88"/>
      <c r="W63" s="88"/>
      <c r="X63" s="96" t="s">
        <v>65</v>
      </c>
      <c r="Y63" s="97"/>
      <c r="Z63" s="97"/>
      <c r="AA63" s="98"/>
      <c r="AB63" s="97"/>
      <c r="AC63" s="97"/>
      <c r="AD63" s="98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40"/>
      <c r="DG63" s="40"/>
      <c r="DH63" s="40"/>
      <c r="DI63" s="40"/>
      <c r="DJ63" s="40"/>
      <c r="DK63" s="40"/>
    </row>
    <row r="64" spans="1:151" s="89" customFormat="1" ht="15.75" thickBot="1" x14ac:dyDescent="0.3">
      <c r="A64" s="83"/>
      <c r="B64" s="88"/>
      <c r="C64" s="88"/>
      <c r="D64" s="99"/>
      <c r="E64" s="100"/>
      <c r="F64" s="100"/>
      <c r="G64" s="101"/>
      <c r="H64" s="100"/>
      <c r="I64" s="100"/>
      <c r="J64" s="101"/>
      <c r="K64" s="39"/>
      <c r="L64" s="88"/>
      <c r="M64" s="88"/>
      <c r="N64" s="99"/>
      <c r="O64" s="100"/>
      <c r="P64" s="100"/>
      <c r="Q64" s="101"/>
      <c r="R64" s="100"/>
      <c r="S64" s="100"/>
      <c r="T64" s="101"/>
      <c r="U64" s="39"/>
      <c r="V64" s="88"/>
      <c r="W64" s="88"/>
      <c r="X64" s="99"/>
      <c r="Y64" s="100"/>
      <c r="Z64" s="100"/>
      <c r="AA64" s="101"/>
      <c r="AB64" s="100"/>
      <c r="AC64" s="100"/>
      <c r="AD64" s="10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40"/>
      <c r="DG64" s="40"/>
      <c r="DH64" s="40"/>
      <c r="DI64" s="40"/>
      <c r="DJ64" s="40"/>
      <c r="DK64" s="40"/>
    </row>
    <row r="65" spans="1:151" s="2" customFormat="1" ht="48" x14ac:dyDescent="0.25">
      <c r="A65" s="83"/>
      <c r="B65" s="88"/>
      <c r="C65" s="88"/>
      <c r="D65" s="110" t="s">
        <v>9</v>
      </c>
      <c r="E65" s="111"/>
      <c r="F65" s="103" t="s">
        <v>119</v>
      </c>
      <c r="G65" s="104" t="s">
        <v>120</v>
      </c>
      <c r="H65" s="163"/>
      <c r="I65" s="103" t="s">
        <v>119</v>
      </c>
      <c r="J65" s="104" t="s">
        <v>120</v>
      </c>
      <c r="K65" s="39"/>
      <c r="L65" s="88"/>
      <c r="M65" s="88"/>
      <c r="N65" s="110" t="s">
        <v>9</v>
      </c>
      <c r="O65" s="111"/>
      <c r="P65" s="103" t="s">
        <v>119</v>
      </c>
      <c r="Q65" s="104" t="s">
        <v>120</v>
      </c>
      <c r="R65" s="163"/>
      <c r="S65" s="103" t="s">
        <v>119</v>
      </c>
      <c r="T65" s="104" t="s">
        <v>120</v>
      </c>
      <c r="U65" s="39"/>
      <c r="V65" s="88"/>
      <c r="W65" s="88"/>
      <c r="X65" s="110" t="s">
        <v>9</v>
      </c>
      <c r="Y65" s="111"/>
      <c r="Z65" s="103" t="s">
        <v>119</v>
      </c>
      <c r="AA65" s="104" t="s">
        <v>120</v>
      </c>
      <c r="AB65" s="163"/>
      <c r="AC65" s="103" t="s">
        <v>119</v>
      </c>
      <c r="AD65" s="104" t="s">
        <v>120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40"/>
      <c r="DG65" s="40"/>
      <c r="DH65" s="40"/>
      <c r="DI65" s="40"/>
      <c r="DJ65" s="40"/>
      <c r="DK65" s="40"/>
    </row>
    <row r="66" spans="1:151" s="4" customFormat="1" ht="15.75" thickBot="1" x14ac:dyDescent="0.3">
      <c r="A66" s="3"/>
      <c r="B66" s="19"/>
      <c r="C66" s="19"/>
      <c r="D66" s="20" t="s">
        <v>9</v>
      </c>
      <c r="E66" s="21"/>
      <c r="F66" s="28"/>
      <c r="G66" s="29"/>
      <c r="H66" s="164"/>
      <c r="I66" s="28">
        <f>F66</f>
        <v>0</v>
      </c>
      <c r="J66" s="29">
        <f>G66</f>
        <v>0</v>
      </c>
      <c r="K66" s="39"/>
      <c r="L66" s="19"/>
      <c r="M66" s="19"/>
      <c r="N66" s="20" t="s">
        <v>9</v>
      </c>
      <c r="O66" s="21"/>
      <c r="P66" s="28"/>
      <c r="Q66" s="29"/>
      <c r="R66" s="164"/>
      <c r="S66" s="28">
        <f>P66</f>
        <v>0</v>
      </c>
      <c r="T66" s="29">
        <f>Q66</f>
        <v>0</v>
      </c>
      <c r="U66" s="39"/>
      <c r="V66" s="19"/>
      <c r="W66" s="19"/>
      <c r="X66" s="20" t="s">
        <v>9</v>
      </c>
      <c r="Y66" s="21"/>
      <c r="Z66" s="28"/>
      <c r="AA66" s="29"/>
      <c r="AB66" s="164"/>
      <c r="AC66" s="28">
        <f>Z66</f>
        <v>0</v>
      </c>
      <c r="AD66" s="29">
        <f>AA66</f>
        <v>0</v>
      </c>
      <c r="AE66" s="40"/>
      <c r="AF66" s="112"/>
      <c r="AG66" s="112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</row>
    <row r="67" spans="1:151" s="16" customFormat="1" ht="23.25" thickBot="1" x14ac:dyDescent="0.3">
      <c r="A67" s="13" t="s">
        <v>54</v>
      </c>
      <c r="B67" s="112"/>
      <c r="C67" s="112"/>
      <c r="D67" s="17" t="s">
        <v>35</v>
      </c>
      <c r="E67" s="18"/>
      <c r="F67" s="32">
        <f>ROUND(SUM(F66:F66),0)</f>
        <v>0</v>
      </c>
      <c r="G67" s="32">
        <f>ROUND(SUM(G66:G66),0)</f>
        <v>0</v>
      </c>
      <c r="H67" s="32">
        <f t="shared" ref="H67" si="21">ROUND(SUM(H66:H66),0)</f>
        <v>0</v>
      </c>
      <c r="I67" s="32">
        <f>ROUND(SUM(I66:I66),0)</f>
        <v>0</v>
      </c>
      <c r="J67" s="32">
        <f>ROUND(SUM(J66:J66),0)</f>
        <v>0</v>
      </c>
      <c r="K67" s="39"/>
      <c r="L67" s="112"/>
      <c r="M67" s="112"/>
      <c r="N67" s="17" t="s">
        <v>35</v>
      </c>
      <c r="O67" s="18"/>
      <c r="P67" s="32">
        <f>ROUND(SUM(P66:P66),0)</f>
        <v>0</v>
      </c>
      <c r="Q67" s="32">
        <f>ROUND(SUM(Q66:Q66),0)</f>
        <v>0</v>
      </c>
      <c r="R67" s="32">
        <f t="shared" ref="R67" si="22">ROUND(SUM(R66:R66),0)</f>
        <v>0</v>
      </c>
      <c r="S67" s="32">
        <f>ROUND(SUM(S66:S66),0)</f>
        <v>0</v>
      </c>
      <c r="T67" s="32">
        <f>ROUND(SUM(T66:T66),0)</f>
        <v>0</v>
      </c>
      <c r="U67" s="39"/>
      <c r="V67" s="112"/>
      <c r="W67" s="112"/>
      <c r="X67" s="17" t="s">
        <v>35</v>
      </c>
      <c r="Y67" s="18"/>
      <c r="Z67" s="32">
        <f>ROUND(SUM(Z66:Z66),0)</f>
        <v>0</v>
      </c>
      <c r="AA67" s="32">
        <f>ROUND(SUM(AA66:AA66),0)</f>
        <v>0</v>
      </c>
      <c r="AB67" s="32">
        <f t="shared" ref="AB67" si="23">ROUND(SUM(AB66:AB66),0)</f>
        <v>0</v>
      </c>
      <c r="AC67" s="32">
        <f>ROUND(SUM(AC66:AC66),0)</f>
        <v>0</v>
      </c>
      <c r="AD67" s="32">
        <f>ROUND(SUM(AD66:AD66),0)</f>
        <v>0</v>
      </c>
      <c r="AE67" s="40"/>
      <c r="AF67" s="112"/>
      <c r="AG67" s="112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</row>
    <row r="68" spans="1:151" s="16" customFormat="1" x14ac:dyDescent="0.25">
      <c r="A68" s="13"/>
      <c r="B68" s="112"/>
      <c r="C68" s="112"/>
      <c r="D68" s="113" t="s">
        <v>36</v>
      </c>
      <c r="E68" s="105"/>
      <c r="F68" s="105"/>
      <c r="G68" s="106"/>
      <c r="H68" s="166"/>
      <c r="I68" s="105"/>
      <c r="J68" s="106"/>
      <c r="K68" s="39"/>
      <c r="L68" s="112"/>
      <c r="M68" s="112"/>
      <c r="N68" s="113" t="s">
        <v>36</v>
      </c>
      <c r="O68" s="105"/>
      <c r="P68" s="105"/>
      <c r="Q68" s="106"/>
      <c r="R68" s="166"/>
      <c r="S68" s="105"/>
      <c r="T68" s="106"/>
      <c r="U68" s="39"/>
      <c r="V68" s="112"/>
      <c r="W68" s="112"/>
      <c r="X68" s="113" t="s">
        <v>36</v>
      </c>
      <c r="Y68" s="105"/>
      <c r="Z68" s="105"/>
      <c r="AA68" s="106"/>
      <c r="AB68" s="166"/>
      <c r="AC68" s="105"/>
      <c r="AD68" s="106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40"/>
      <c r="DG68" s="40"/>
      <c r="DH68" s="40"/>
      <c r="DI68" s="40"/>
      <c r="DJ68" s="40"/>
      <c r="DK68" s="40"/>
    </row>
    <row r="69" spans="1:151" s="16" customFormat="1" x14ac:dyDescent="0.25">
      <c r="A69" s="13"/>
      <c r="B69" s="112"/>
      <c r="C69" s="112"/>
      <c r="D69" s="42"/>
      <c r="E69" s="107"/>
      <c r="F69" s="108"/>
      <c r="G69" s="108"/>
      <c r="H69" s="109"/>
      <c r="I69" s="108"/>
      <c r="J69" s="108"/>
      <c r="K69" s="39"/>
      <c r="L69" s="108"/>
      <c r="M69" s="22"/>
      <c r="N69" s="42"/>
      <c r="O69" s="107"/>
      <c r="P69" s="108"/>
      <c r="Q69" s="108"/>
      <c r="R69" s="109"/>
      <c r="S69" s="108"/>
      <c r="T69" s="108"/>
      <c r="U69" s="39"/>
      <c r="V69" s="108"/>
      <c r="W69" s="22"/>
      <c r="X69" s="42"/>
      <c r="Y69" s="109"/>
      <c r="Z69" s="109"/>
      <c r="AA69" s="109"/>
      <c r="AB69" s="109"/>
      <c r="AC69" s="109"/>
      <c r="AD69" s="109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40"/>
      <c r="DG69" s="40"/>
      <c r="DH69" s="40"/>
      <c r="DI69" s="40"/>
      <c r="DJ69" s="40"/>
      <c r="DK69" s="40"/>
    </row>
  </sheetData>
  <sheetProtection algorithmName="SHA-512" hashValue="wW4MsD/jZlg9ebjqAK6LEuW7RIvSFCBuQge5pXrW6WSmhyBIp5HaaI4GegIbVXUWb8t6EWD3kEyT4k51++GSjg==" saltValue="yDKuWWP7vZrr0z/cD68Mt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K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3" width="95.710937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9" width="9.85546875" style="1"/>
    <col min="70" max="73" width="9.85546875" style="40"/>
    <col min="74" max="16384" width="9.85546875" style="22"/>
  </cols>
  <sheetData>
    <row r="1" spans="1:219" ht="15.75" thickBot="1" x14ac:dyDescent="0.3">
      <c r="F1" s="170" t="str">
        <f>'Údaje a typ výzkumu'!C22</f>
        <v>Přihláška projektu</v>
      </c>
      <c r="G1" s="172"/>
      <c r="I1" s="170" t="str">
        <f>'Údaje a typ výzkumu'!C23</f>
        <v>Podle Smlouvy</v>
      </c>
      <c r="J1" s="172"/>
      <c r="P1" s="170" t="str">
        <f>'Údaje a typ výzkumu'!C22</f>
        <v>Přihláška projektu</v>
      </c>
      <c r="Q1" s="172"/>
      <c r="S1" s="170" t="str">
        <f>'Údaje a typ výzkumu'!C23</f>
        <v>Podle Smlouvy</v>
      </c>
      <c r="T1" s="172"/>
      <c r="Z1" s="170" t="str">
        <f>'Údaje a typ výzkumu'!C22</f>
        <v>Přihláška projektu</v>
      </c>
      <c r="AA1" s="172"/>
      <c r="AC1" s="170" t="str">
        <f>'Údaje a typ výzkumu'!C23</f>
        <v>Podle Smlouvy</v>
      </c>
      <c r="AD1" s="172"/>
    </row>
    <row r="2" spans="1:219" s="89" customFormat="1" ht="15.75" thickBot="1" x14ac:dyDescent="0.3">
      <c r="A2" s="83"/>
      <c r="B2" s="115"/>
      <c r="C2" s="85"/>
      <c r="D2" s="85" t="s">
        <v>105</v>
      </c>
      <c r="E2" s="85"/>
      <c r="F2" s="85"/>
      <c r="G2" s="87"/>
      <c r="H2" s="162"/>
      <c r="I2" s="85"/>
      <c r="J2" s="87"/>
      <c r="K2" s="88"/>
      <c r="L2" s="115"/>
      <c r="M2" s="85"/>
      <c r="N2" s="85" t="s">
        <v>106</v>
      </c>
      <c r="O2" s="85"/>
      <c r="P2" s="85"/>
      <c r="Q2" s="87"/>
      <c r="R2" s="162"/>
      <c r="S2" s="85"/>
      <c r="T2" s="87"/>
      <c r="U2" s="88"/>
      <c r="V2" s="115"/>
      <c r="W2" s="85"/>
      <c r="X2" s="85" t="s">
        <v>106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40"/>
      <c r="BS2" s="40"/>
      <c r="BT2" s="40"/>
      <c r="BU2" s="40"/>
    </row>
    <row r="3" spans="1:219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40"/>
      <c r="BS3" s="40"/>
      <c r="BT3" s="40"/>
      <c r="BU3" s="40"/>
    </row>
    <row r="4" spans="1:219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219" s="89" customFormat="1" ht="31.5" x14ac:dyDescent="0.25">
      <c r="A5" s="83"/>
      <c r="B5" s="88"/>
      <c r="C5" s="88"/>
      <c r="D5" s="96" t="s">
        <v>44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44</v>
      </c>
      <c r="O5" s="97"/>
      <c r="P5" s="97"/>
      <c r="Q5" s="98"/>
      <c r="R5" s="97"/>
      <c r="S5" s="97"/>
      <c r="T5" s="98"/>
      <c r="V5" s="88"/>
      <c r="W5" s="88"/>
      <c r="X5" s="96" t="s">
        <v>44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0"/>
      <c r="BS5" s="40"/>
      <c r="BT5" s="40"/>
      <c r="BU5" s="40"/>
    </row>
    <row r="6" spans="1:219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40"/>
      <c r="BS6" s="40"/>
      <c r="BT6" s="40"/>
      <c r="BU6" s="40"/>
    </row>
    <row r="7" spans="1:219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 s="40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219" s="4" customFormat="1" x14ac:dyDescent="0.25">
      <c r="A8" s="3"/>
      <c r="B8" s="118"/>
      <c r="C8" s="118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4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40"/>
      <c r="BS8" s="40"/>
      <c r="BT8" s="40"/>
      <c r="BU8" s="40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</row>
    <row r="9" spans="1:219" s="4" customFormat="1" x14ac:dyDescent="0.25">
      <c r="A9" s="3"/>
      <c r="B9" s="118"/>
      <c r="C9" s="118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4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40"/>
      <c r="BS9" s="40"/>
      <c r="BT9" s="40"/>
      <c r="BU9" s="40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</row>
    <row r="10" spans="1:219" s="4" customFormat="1" x14ac:dyDescent="0.25">
      <c r="A10" s="3"/>
      <c r="B10" s="118"/>
      <c r="C10" s="118"/>
      <c r="D10" s="5"/>
      <c r="E10" s="6"/>
      <c r="F10" s="28"/>
      <c r="G10" s="29"/>
      <c r="H10" s="164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4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40"/>
      <c r="BS10" s="40"/>
      <c r="BT10" s="40"/>
      <c r="BU10" s="40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</row>
    <row r="11" spans="1:219" s="4" customFormat="1" ht="15.75" thickBot="1" x14ac:dyDescent="0.3">
      <c r="A11" s="3"/>
      <c r="B11" s="118"/>
      <c r="C11" s="118"/>
      <c r="D11" s="9" t="s">
        <v>93</v>
      </c>
      <c r="E11" s="10"/>
      <c r="F11" s="30"/>
      <c r="G11" s="31"/>
      <c r="H11" s="165"/>
      <c r="I11" s="30"/>
      <c r="J11" s="31"/>
      <c r="K11" s="118"/>
      <c r="L11" s="118"/>
      <c r="M11" s="118"/>
      <c r="N11" s="9" t="s">
        <v>93</v>
      </c>
      <c r="O11" s="10"/>
      <c r="P11" s="30"/>
      <c r="Q11" s="31"/>
      <c r="R11" s="165"/>
      <c r="S11" s="30"/>
      <c r="T11" s="31"/>
      <c r="V11" s="118"/>
      <c r="W11" s="118"/>
      <c r="X11" s="9" t="s">
        <v>93</v>
      </c>
      <c r="Y11" s="10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40"/>
      <c r="BS11" s="40"/>
      <c r="BT11" s="40"/>
      <c r="BU11" s="40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</row>
    <row r="12" spans="1:219" s="16" customFormat="1" ht="23.25" thickBot="1" x14ac:dyDescent="0.3">
      <c r="A12" s="13" t="s">
        <v>48</v>
      </c>
      <c r="B12" s="40"/>
      <c r="C12" s="40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 s="40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219" s="16" customFormat="1" x14ac:dyDescent="0.25">
      <c r="A13" s="13"/>
      <c r="B13" s="40"/>
      <c r="C13" s="40"/>
      <c r="D13" s="113" t="s">
        <v>36</v>
      </c>
      <c r="E13" s="105"/>
      <c r="F13" s="105"/>
      <c r="G13" s="106"/>
      <c r="H13" s="166"/>
      <c r="I13" s="105"/>
      <c r="J13" s="106"/>
      <c r="K13" s="40"/>
      <c r="L13" s="40"/>
      <c r="M13" s="40"/>
      <c r="N13" s="113" t="s">
        <v>36</v>
      </c>
      <c r="O13" s="105"/>
      <c r="P13" s="105"/>
      <c r="Q13" s="106"/>
      <c r="R13" s="166"/>
      <c r="S13" s="105"/>
      <c r="T13" s="106"/>
      <c r="V13" s="40"/>
      <c r="W13" s="40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40"/>
      <c r="BS13" s="40"/>
      <c r="BT13" s="40"/>
      <c r="BU13" s="40"/>
    </row>
    <row r="14" spans="1:219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40"/>
      <c r="BS14" s="40"/>
      <c r="BT14" s="40"/>
      <c r="BU14" s="40"/>
    </row>
    <row r="15" spans="1:219" s="89" customFormat="1" ht="31.5" x14ac:dyDescent="0.25">
      <c r="A15" s="83"/>
      <c r="B15" s="88"/>
      <c r="C15" s="88"/>
      <c r="D15" s="96" t="s">
        <v>45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45</v>
      </c>
      <c r="O15" s="97"/>
      <c r="P15" s="97"/>
      <c r="Q15" s="98"/>
      <c r="R15" s="97"/>
      <c r="S15" s="97"/>
      <c r="T15" s="98"/>
      <c r="V15" s="88"/>
      <c r="W15" s="88"/>
      <c r="X15" s="96" t="s">
        <v>45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40"/>
      <c r="BS15" s="40"/>
      <c r="BT15" s="40"/>
      <c r="BU15" s="40"/>
    </row>
    <row r="16" spans="1:219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40"/>
      <c r="BS16" s="40"/>
      <c r="BT16" s="40"/>
      <c r="BU16" s="40"/>
    </row>
    <row r="17" spans="1:219" s="2" customFormat="1" ht="48" x14ac:dyDescent="0.25">
      <c r="A17" s="83"/>
      <c r="B17" s="88"/>
      <c r="C17" s="88"/>
      <c r="D17" s="110" t="s">
        <v>122</v>
      </c>
      <c r="E17" s="103" t="s">
        <v>123</v>
      </c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 s="40"/>
      <c r="L17" s="88"/>
      <c r="M17" s="88"/>
      <c r="N17" s="110" t="s">
        <v>122</v>
      </c>
      <c r="O17" s="103" t="s">
        <v>123</v>
      </c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V17" s="88"/>
      <c r="W17" s="88"/>
      <c r="X17" s="110" t="s">
        <v>122</v>
      </c>
      <c r="Y17" s="103" t="s">
        <v>123</v>
      </c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219" s="4" customFormat="1" x14ac:dyDescent="0.25">
      <c r="A18" s="3"/>
      <c r="B18" s="118"/>
      <c r="C18" s="118"/>
      <c r="D18" s="5"/>
      <c r="E18" s="6"/>
      <c r="F18" s="28"/>
      <c r="G18" s="29"/>
      <c r="H18" s="164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4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40"/>
      <c r="BS18" s="40"/>
      <c r="BT18" s="40"/>
      <c r="BU18" s="40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</row>
    <row r="19" spans="1:219" s="4" customFormat="1" x14ac:dyDescent="0.25">
      <c r="A19" s="3"/>
      <c r="B19" s="118"/>
      <c r="C19" s="118"/>
      <c r="D19" s="5"/>
      <c r="E19" s="6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40"/>
      <c r="BS19" s="40"/>
      <c r="BT19" s="40"/>
      <c r="BU19" s="40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</row>
    <row r="20" spans="1:219" s="4" customFormat="1" x14ac:dyDescent="0.25">
      <c r="A20" s="3"/>
      <c r="B20" s="118"/>
      <c r="C20" s="118"/>
      <c r="D20" s="5"/>
      <c r="E20" s="6"/>
      <c r="F20" s="28"/>
      <c r="G20" s="29"/>
      <c r="H20" s="164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4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40"/>
      <c r="BS20" s="40"/>
      <c r="BT20" s="40"/>
      <c r="BU20" s="40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</row>
    <row r="21" spans="1:219" s="4" customFormat="1" ht="15.75" thickBot="1" x14ac:dyDescent="0.3">
      <c r="A21" s="3"/>
      <c r="B21" s="118"/>
      <c r="C21" s="118"/>
      <c r="D21" s="9" t="s">
        <v>93</v>
      </c>
      <c r="E21" s="10"/>
      <c r="F21" s="30"/>
      <c r="G21" s="31"/>
      <c r="H21" s="165"/>
      <c r="I21" s="30"/>
      <c r="J21" s="31"/>
      <c r="K21" s="118"/>
      <c r="L21" s="31"/>
      <c r="M21" s="118"/>
      <c r="N21" s="9" t="s">
        <v>93</v>
      </c>
      <c r="O21" s="10"/>
      <c r="P21" s="30"/>
      <c r="Q21" s="31"/>
      <c r="R21" s="165"/>
      <c r="S21" s="30"/>
      <c r="T21" s="31"/>
      <c r="V21" s="118"/>
      <c r="W21" s="118"/>
      <c r="X21" s="9" t="s">
        <v>93</v>
      </c>
      <c r="Y21" s="10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40"/>
      <c r="BS21" s="40"/>
      <c r="BT21" s="40"/>
      <c r="BU21" s="40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</row>
    <row r="22" spans="1:219" s="16" customFormat="1" ht="23.25" thickBot="1" x14ac:dyDescent="0.3">
      <c r="A22" s="13" t="s">
        <v>48</v>
      </c>
      <c r="B22" s="40"/>
      <c r="C22" s="40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 s="40"/>
      <c r="L22" s="40"/>
      <c r="M22" s="40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V22" s="40"/>
      <c r="W22" s="40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219" s="16" customFormat="1" x14ac:dyDescent="0.25">
      <c r="A23" s="13"/>
      <c r="B23" s="40"/>
      <c r="C23" s="40"/>
      <c r="D23" s="113" t="s">
        <v>36</v>
      </c>
      <c r="E23" s="105"/>
      <c r="F23" s="105"/>
      <c r="G23" s="106"/>
      <c r="H23" s="166"/>
      <c r="I23" s="105"/>
      <c r="J23" s="106"/>
      <c r="K23" s="40"/>
      <c r="L23" s="40"/>
      <c r="M23" s="40"/>
      <c r="N23" s="113" t="s">
        <v>36</v>
      </c>
      <c r="O23" s="105"/>
      <c r="P23" s="105"/>
      <c r="Q23" s="106"/>
      <c r="R23" s="166"/>
      <c r="S23" s="105"/>
      <c r="T23" s="106"/>
      <c r="V23" s="40"/>
      <c r="W23" s="40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40"/>
      <c r="BS23" s="40"/>
      <c r="BT23" s="40"/>
      <c r="BU23" s="40"/>
    </row>
    <row r="24" spans="1:219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40"/>
      <c r="BS24" s="40"/>
      <c r="BT24" s="40"/>
      <c r="BU24" s="40"/>
    </row>
    <row r="25" spans="1:219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40"/>
      <c r="BS25" s="40"/>
      <c r="BT25" s="40"/>
      <c r="BU25" s="40"/>
    </row>
    <row r="26" spans="1:219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40"/>
      <c r="BS26" s="40"/>
      <c r="BT26" s="40"/>
      <c r="BU26" s="40"/>
    </row>
    <row r="27" spans="1:219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</row>
    <row r="28" spans="1:219" s="89" customFormat="1" ht="31.5" x14ac:dyDescent="0.25">
      <c r="A28" s="83"/>
      <c r="B28" s="88"/>
      <c r="C28" s="88"/>
      <c r="D28" s="96" t="s">
        <v>44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44</v>
      </c>
      <c r="O28" s="97"/>
      <c r="P28" s="97"/>
      <c r="Q28" s="98"/>
      <c r="R28" s="97"/>
      <c r="S28" s="97"/>
      <c r="T28" s="98"/>
      <c r="V28" s="88"/>
      <c r="W28" s="88"/>
      <c r="X28" s="96" t="s">
        <v>44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40"/>
      <c r="BS28" s="40"/>
      <c r="BT28" s="40"/>
      <c r="BU28" s="40"/>
    </row>
    <row r="29" spans="1:219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40"/>
      <c r="BS29" s="40"/>
      <c r="BT29" s="40"/>
      <c r="BU29" s="40"/>
    </row>
    <row r="30" spans="1:219" s="2" customFormat="1" ht="48" x14ac:dyDescent="0.25">
      <c r="A30" s="83"/>
      <c r="B30" s="88"/>
      <c r="C30" s="88"/>
      <c r="D30" s="110" t="s">
        <v>122</v>
      </c>
      <c r="E30" s="103" t="s">
        <v>123</v>
      </c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K30" s="40"/>
      <c r="L30" s="88"/>
      <c r="M30" s="88"/>
      <c r="N30" s="110" t="s">
        <v>122</v>
      </c>
      <c r="O30" s="103" t="s">
        <v>123</v>
      </c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V30" s="88"/>
      <c r="W30" s="88"/>
      <c r="X30" s="110" t="s">
        <v>122</v>
      </c>
      <c r="Y30" s="103" t="s">
        <v>123</v>
      </c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F30" s="88"/>
      <c r="AG30" s="88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</row>
    <row r="31" spans="1:219" s="4" customFormat="1" x14ac:dyDescent="0.25">
      <c r="A31" s="3"/>
      <c r="B31" s="118"/>
      <c r="C31" s="118"/>
      <c r="D31" s="5"/>
      <c r="E31" s="6"/>
      <c r="F31" s="28"/>
      <c r="G31" s="29"/>
      <c r="H31" s="164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4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40"/>
      <c r="BS31" s="40"/>
      <c r="BT31" s="40"/>
      <c r="BU31" s="40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</row>
    <row r="32" spans="1:219" s="4" customFormat="1" x14ac:dyDescent="0.25">
      <c r="A32" s="3"/>
      <c r="B32" s="118"/>
      <c r="C32" s="118"/>
      <c r="D32" s="5"/>
      <c r="E32" s="6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40"/>
      <c r="BS32" s="40"/>
      <c r="BT32" s="40"/>
      <c r="BU32" s="40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</row>
    <row r="33" spans="1:219" s="4" customFormat="1" x14ac:dyDescent="0.25">
      <c r="A33" s="3"/>
      <c r="B33" s="118"/>
      <c r="C33" s="118"/>
      <c r="D33" s="5"/>
      <c r="E33" s="6"/>
      <c r="F33" s="28"/>
      <c r="G33" s="29"/>
      <c r="H33" s="164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4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40"/>
      <c r="BS33" s="40"/>
      <c r="BT33" s="40"/>
      <c r="BU33" s="40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</row>
    <row r="34" spans="1:219" s="4" customFormat="1" ht="15.75" thickBot="1" x14ac:dyDescent="0.3">
      <c r="A34" s="3"/>
      <c r="B34" s="118"/>
      <c r="C34" s="118"/>
      <c r="D34" s="9" t="s">
        <v>93</v>
      </c>
      <c r="E34" s="10"/>
      <c r="F34" s="30"/>
      <c r="G34" s="31"/>
      <c r="H34" s="165"/>
      <c r="I34" s="30"/>
      <c r="J34" s="31"/>
      <c r="K34" s="118"/>
      <c r="L34" s="118"/>
      <c r="M34" s="118"/>
      <c r="N34" s="9" t="s">
        <v>93</v>
      </c>
      <c r="O34" s="10"/>
      <c r="P34" s="30"/>
      <c r="Q34" s="31"/>
      <c r="R34" s="165"/>
      <c r="S34" s="30"/>
      <c r="T34" s="31"/>
      <c r="V34" s="118"/>
      <c r="W34" s="118"/>
      <c r="X34" s="9" t="s">
        <v>93</v>
      </c>
      <c r="Y34" s="10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40"/>
      <c r="BS34" s="40"/>
      <c r="BT34" s="40"/>
      <c r="BU34" s="40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</row>
    <row r="35" spans="1:219" s="16" customFormat="1" ht="23.25" thickBot="1" x14ac:dyDescent="0.3">
      <c r="A35" s="13" t="s">
        <v>48</v>
      </c>
      <c r="B35" s="40"/>
      <c r="C35" s="40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 s="40"/>
      <c r="L35" s="40"/>
      <c r="M35" s="40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V35" s="40"/>
      <c r="W35" s="40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</row>
    <row r="36" spans="1:219" s="16" customFormat="1" x14ac:dyDescent="0.25">
      <c r="A36" s="13"/>
      <c r="B36" s="40"/>
      <c r="C36" s="40"/>
      <c r="D36" s="113" t="s">
        <v>36</v>
      </c>
      <c r="E36" s="105"/>
      <c r="F36" s="105"/>
      <c r="G36" s="106"/>
      <c r="H36" s="166"/>
      <c r="I36" s="105"/>
      <c r="J36" s="106"/>
      <c r="K36" s="40"/>
      <c r="L36" s="40"/>
      <c r="M36" s="40"/>
      <c r="N36" s="113" t="s">
        <v>36</v>
      </c>
      <c r="O36" s="105"/>
      <c r="P36" s="105"/>
      <c r="Q36" s="106"/>
      <c r="R36" s="166"/>
      <c r="S36" s="105"/>
      <c r="T36" s="106"/>
      <c r="V36" s="40"/>
      <c r="W36" s="40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40"/>
      <c r="BS36" s="40"/>
      <c r="BT36" s="40"/>
      <c r="BU36" s="40"/>
    </row>
    <row r="37" spans="1:219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40"/>
      <c r="BS37" s="40"/>
      <c r="BT37" s="40"/>
      <c r="BU37" s="40"/>
    </row>
    <row r="38" spans="1:219" s="89" customFormat="1" ht="31.5" x14ac:dyDescent="0.25">
      <c r="A38" s="83"/>
      <c r="B38" s="88"/>
      <c r="C38" s="88"/>
      <c r="D38" s="96" t="s">
        <v>45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45</v>
      </c>
      <c r="O38" s="97"/>
      <c r="P38" s="97"/>
      <c r="Q38" s="98"/>
      <c r="R38" s="97"/>
      <c r="S38" s="97"/>
      <c r="T38" s="98"/>
      <c r="V38" s="88"/>
      <c r="W38" s="88"/>
      <c r="X38" s="96" t="s">
        <v>45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40"/>
      <c r="BS38" s="40"/>
      <c r="BT38" s="40"/>
      <c r="BU38" s="40"/>
    </row>
    <row r="39" spans="1:219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40"/>
      <c r="BS39" s="40"/>
      <c r="BT39" s="40"/>
      <c r="BU39" s="40"/>
    </row>
    <row r="40" spans="1:219" s="2" customFormat="1" ht="48" x14ac:dyDescent="0.25">
      <c r="A40" s="83"/>
      <c r="B40" s="88"/>
      <c r="C40" s="88"/>
      <c r="D40" s="110" t="s">
        <v>122</v>
      </c>
      <c r="E40" s="103" t="s">
        <v>123</v>
      </c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K40" s="40"/>
      <c r="L40" s="88"/>
      <c r="M40" s="88"/>
      <c r="N40" s="110" t="s">
        <v>122</v>
      </c>
      <c r="O40" s="103" t="s">
        <v>123</v>
      </c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V40" s="88"/>
      <c r="W40" s="88"/>
      <c r="X40" s="110" t="s">
        <v>122</v>
      </c>
      <c r="Y40" s="103" t="s">
        <v>123</v>
      </c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F40" s="88"/>
      <c r="AG40" s="88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219" s="4" customFormat="1" x14ac:dyDescent="0.25">
      <c r="A41" s="3"/>
      <c r="B41" s="118"/>
      <c r="C41" s="118"/>
      <c r="D41" s="5"/>
      <c r="E41" s="6"/>
      <c r="F41" s="28"/>
      <c r="G41" s="29"/>
      <c r="H41" s="164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4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40"/>
      <c r="BS41" s="40"/>
      <c r="BT41" s="40"/>
      <c r="BU41" s="40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</row>
    <row r="42" spans="1:219" s="4" customFormat="1" x14ac:dyDescent="0.25">
      <c r="A42" s="3"/>
      <c r="B42" s="118"/>
      <c r="C42" s="118"/>
      <c r="D42" s="5"/>
      <c r="E42" s="6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40"/>
      <c r="BS42" s="40"/>
      <c r="BT42" s="40"/>
      <c r="BU42" s="40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</row>
    <row r="43" spans="1:219" s="4" customFormat="1" x14ac:dyDescent="0.25">
      <c r="A43" s="3"/>
      <c r="B43" s="118"/>
      <c r="C43" s="118"/>
      <c r="D43" s="5"/>
      <c r="E43" s="6"/>
      <c r="F43" s="28"/>
      <c r="G43" s="29"/>
      <c r="H43" s="164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4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40"/>
      <c r="BS43" s="40"/>
      <c r="BT43" s="40"/>
      <c r="BU43" s="40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</row>
    <row r="44" spans="1:219" s="4" customFormat="1" ht="15.75" thickBot="1" x14ac:dyDescent="0.3">
      <c r="A44" s="3"/>
      <c r="B44" s="118"/>
      <c r="C44" s="118"/>
      <c r="D44" s="9" t="s">
        <v>93</v>
      </c>
      <c r="E44" s="10"/>
      <c r="F44" s="30"/>
      <c r="G44" s="31"/>
      <c r="H44" s="165"/>
      <c r="I44" s="30"/>
      <c r="J44" s="31"/>
      <c r="K44" s="118"/>
      <c r="L44" s="31"/>
      <c r="M44" s="118"/>
      <c r="N44" s="9" t="s">
        <v>93</v>
      </c>
      <c r="O44" s="10"/>
      <c r="P44" s="30"/>
      <c r="Q44" s="31"/>
      <c r="R44" s="165"/>
      <c r="S44" s="30"/>
      <c r="T44" s="31"/>
      <c r="V44" s="118"/>
      <c r="W44" s="118"/>
      <c r="X44" s="9" t="s">
        <v>93</v>
      </c>
      <c r="Y44" s="10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40"/>
      <c r="BS44" s="40"/>
      <c r="BT44" s="40"/>
      <c r="BU44" s="40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</row>
    <row r="45" spans="1:219" s="16" customFormat="1" ht="23.25" thickBot="1" x14ac:dyDescent="0.3">
      <c r="A45" s="13" t="s">
        <v>48</v>
      </c>
      <c r="B45" s="40"/>
      <c r="C45" s="40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 s="40"/>
      <c r="L45" s="40"/>
      <c r="M45" s="40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V45" s="40"/>
      <c r="W45" s="40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:AD45" si="23">ROUND(SUM(AB41:AB44),0)</f>
        <v>0</v>
      </c>
      <c r="AC45" s="32">
        <f t="shared" si="23"/>
        <v>0</v>
      </c>
      <c r="AD45" s="32">
        <f t="shared" si="23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219" s="16" customFormat="1" x14ac:dyDescent="0.25">
      <c r="A46" s="13"/>
      <c r="B46" s="40"/>
      <c r="C46" s="40"/>
      <c r="D46" s="113" t="s">
        <v>36</v>
      </c>
      <c r="E46" s="105"/>
      <c r="F46" s="105"/>
      <c r="G46" s="106"/>
      <c r="H46" s="166"/>
      <c r="I46" s="105"/>
      <c r="J46" s="106"/>
      <c r="K46" s="40"/>
      <c r="L46" s="40"/>
      <c r="M46" s="40"/>
      <c r="N46" s="113" t="s">
        <v>36</v>
      </c>
      <c r="O46" s="105"/>
      <c r="P46" s="105"/>
      <c r="Q46" s="106"/>
      <c r="R46" s="166"/>
      <c r="S46" s="105"/>
      <c r="T46" s="106"/>
      <c r="V46" s="40"/>
      <c r="W46" s="40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40"/>
      <c r="BS46" s="40"/>
      <c r="BT46" s="40"/>
      <c r="BU46" s="40"/>
    </row>
    <row r="47" spans="1:219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40"/>
      <c r="BS47" s="40"/>
      <c r="BT47" s="40"/>
      <c r="BU47" s="40"/>
    </row>
    <row r="48" spans="1:219" s="16" customFormat="1" ht="15.75" thickBot="1" x14ac:dyDescent="0.3">
      <c r="A48" s="13"/>
      <c r="B48" s="40"/>
      <c r="C48" s="40"/>
      <c r="K48" s="40"/>
      <c r="L48" s="40"/>
      <c r="M48" s="40"/>
      <c r="V48" s="40"/>
      <c r="W48" s="40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40"/>
      <c r="BS48" s="40"/>
      <c r="BT48" s="40"/>
      <c r="BU48" s="40"/>
    </row>
    <row r="49" spans="1:219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K49" s="40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40"/>
      <c r="BS49" s="40"/>
      <c r="BT49" s="40"/>
      <c r="BU49" s="40"/>
    </row>
    <row r="50" spans="1:219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 s="4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219" s="89" customFormat="1" ht="31.5" x14ac:dyDescent="0.25">
      <c r="A51" s="83"/>
      <c r="B51" s="88"/>
      <c r="C51" s="88"/>
      <c r="D51" s="96" t="s">
        <v>44</v>
      </c>
      <c r="E51" s="97"/>
      <c r="F51" s="97"/>
      <c r="G51" s="98"/>
      <c r="H51" s="97"/>
      <c r="I51" s="97"/>
      <c r="J51" s="98"/>
      <c r="K51" s="40"/>
      <c r="L51" s="88"/>
      <c r="M51" s="88"/>
      <c r="N51" s="96" t="s">
        <v>44</v>
      </c>
      <c r="O51" s="97"/>
      <c r="P51" s="97"/>
      <c r="Q51" s="98"/>
      <c r="R51" s="97"/>
      <c r="S51" s="97"/>
      <c r="T51" s="98"/>
      <c r="V51" s="88"/>
      <c r="W51" s="88"/>
      <c r="X51" s="96" t="s">
        <v>44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40"/>
      <c r="BS51" s="40"/>
      <c r="BT51" s="40"/>
      <c r="BU51" s="40"/>
    </row>
    <row r="52" spans="1:219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 s="40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40"/>
      <c r="BS52" s="40"/>
      <c r="BT52" s="40"/>
      <c r="BU52" s="40"/>
    </row>
    <row r="53" spans="1:219" s="2" customFormat="1" ht="48" x14ac:dyDescent="0.25">
      <c r="A53" s="83"/>
      <c r="B53" s="88"/>
      <c r="C53" s="88"/>
      <c r="D53" s="110" t="s">
        <v>122</v>
      </c>
      <c r="E53" s="103" t="s">
        <v>123</v>
      </c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K53" s="40"/>
      <c r="L53" s="88"/>
      <c r="M53" s="88"/>
      <c r="N53" s="110" t="s">
        <v>122</v>
      </c>
      <c r="O53" s="103" t="s">
        <v>123</v>
      </c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V53" s="88"/>
      <c r="W53" s="88"/>
      <c r="X53" s="110" t="s">
        <v>122</v>
      </c>
      <c r="Y53" s="103" t="s">
        <v>123</v>
      </c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F53" s="88"/>
      <c r="AG53" s="88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</row>
    <row r="54" spans="1:219" s="4" customFormat="1" x14ac:dyDescent="0.25">
      <c r="A54" s="3"/>
      <c r="B54" s="118"/>
      <c r="C54" s="118"/>
      <c r="D54" s="5"/>
      <c r="E54" s="6"/>
      <c r="F54" s="28"/>
      <c r="G54" s="29"/>
      <c r="H54" s="164"/>
      <c r="I54" s="28">
        <f>F54</f>
        <v>0</v>
      </c>
      <c r="J54" s="29">
        <f>G54</f>
        <v>0</v>
      </c>
      <c r="K54" s="118"/>
      <c r="L54" s="118"/>
      <c r="M54" s="118"/>
      <c r="N54" s="5"/>
      <c r="O54" s="6"/>
      <c r="P54" s="28"/>
      <c r="Q54" s="29"/>
      <c r="R54" s="164"/>
      <c r="S54" s="28">
        <f>P54</f>
        <v>0</v>
      </c>
      <c r="T54" s="29">
        <f>Q54</f>
        <v>0</v>
      </c>
      <c r="V54" s="118"/>
      <c r="W54" s="118"/>
      <c r="X54" s="5"/>
      <c r="Y54" s="6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40"/>
      <c r="BS54" s="40"/>
      <c r="BT54" s="40"/>
      <c r="BU54" s="40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</row>
    <row r="55" spans="1:219" s="4" customFormat="1" x14ac:dyDescent="0.25">
      <c r="A55" s="3"/>
      <c r="B55" s="118"/>
      <c r="C55" s="118"/>
      <c r="D55" s="5"/>
      <c r="E55" s="6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 s="118"/>
      <c r="L55" s="118"/>
      <c r="M55" s="118"/>
      <c r="N55" s="5"/>
      <c r="O55" s="6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V55" s="118"/>
      <c r="W55" s="118"/>
      <c r="X55" s="5"/>
      <c r="Y55" s="6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40"/>
      <c r="BS55" s="40"/>
      <c r="BT55" s="40"/>
      <c r="BU55" s="40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</row>
    <row r="56" spans="1:219" s="4" customFormat="1" x14ac:dyDescent="0.25">
      <c r="A56" s="3"/>
      <c r="B56" s="118"/>
      <c r="C56" s="118"/>
      <c r="D56" s="5"/>
      <c r="E56" s="6"/>
      <c r="F56" s="28"/>
      <c r="G56" s="29"/>
      <c r="H56" s="164"/>
      <c r="I56" s="28">
        <f t="shared" si="24"/>
        <v>0</v>
      </c>
      <c r="J56" s="29">
        <f t="shared" si="24"/>
        <v>0</v>
      </c>
      <c r="K56" s="118"/>
      <c r="L56" s="118"/>
      <c r="M56" s="118"/>
      <c r="N56" s="5"/>
      <c r="O56" s="6"/>
      <c r="P56" s="28"/>
      <c r="Q56" s="29"/>
      <c r="R56" s="164"/>
      <c r="S56" s="28">
        <f t="shared" si="25"/>
        <v>0</v>
      </c>
      <c r="T56" s="29">
        <f t="shared" si="25"/>
        <v>0</v>
      </c>
      <c r="V56" s="118"/>
      <c r="W56" s="118"/>
      <c r="X56" s="5"/>
      <c r="Y56" s="6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0"/>
      <c r="BS56" s="40"/>
      <c r="BT56" s="40"/>
      <c r="BU56" s="40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</row>
    <row r="57" spans="1:219" s="4" customFormat="1" ht="15.75" thickBot="1" x14ac:dyDescent="0.3">
      <c r="A57" s="3"/>
      <c r="B57" s="118"/>
      <c r="C57" s="118"/>
      <c r="D57" s="9" t="s">
        <v>93</v>
      </c>
      <c r="E57" s="10"/>
      <c r="F57" s="30"/>
      <c r="G57" s="31"/>
      <c r="H57" s="165"/>
      <c r="I57" s="30"/>
      <c r="J57" s="31"/>
      <c r="K57" s="118"/>
      <c r="L57" s="118"/>
      <c r="M57" s="118"/>
      <c r="N57" s="9" t="s">
        <v>93</v>
      </c>
      <c r="O57" s="10"/>
      <c r="P57" s="30"/>
      <c r="Q57" s="31"/>
      <c r="R57" s="165"/>
      <c r="S57" s="30"/>
      <c r="T57" s="31"/>
      <c r="V57" s="118"/>
      <c r="W57" s="118"/>
      <c r="X57" s="9" t="s">
        <v>93</v>
      </c>
      <c r="Y57" s="10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40"/>
      <c r="BS57" s="40"/>
      <c r="BT57" s="40"/>
      <c r="BU57" s="40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</row>
    <row r="58" spans="1:219" s="16" customFormat="1" ht="23.25" thickBot="1" x14ac:dyDescent="0.3">
      <c r="A58" s="13" t="s">
        <v>48</v>
      </c>
      <c r="B58" s="40"/>
      <c r="C58" s="40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 s="40"/>
      <c r="L58" s="40"/>
      <c r="M58" s="40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V58" s="40"/>
      <c r="W58" s="40"/>
      <c r="X58" s="14" t="s">
        <v>35</v>
      </c>
      <c r="Y58" s="15"/>
      <c r="Z58" s="32">
        <f t="shared" ref="Z58:AB58" si="29">ROUND(SUM(Z54:Z57),0)</f>
        <v>0</v>
      </c>
      <c r="AA58" s="32">
        <f t="shared" si="29"/>
        <v>0</v>
      </c>
      <c r="AB58" s="32">
        <f t="shared" si="29"/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</row>
    <row r="59" spans="1:219" s="16" customFormat="1" x14ac:dyDescent="0.25">
      <c r="A59" s="13"/>
      <c r="B59" s="40"/>
      <c r="C59" s="40"/>
      <c r="D59" s="113" t="s">
        <v>36</v>
      </c>
      <c r="E59" s="105"/>
      <c r="F59" s="105"/>
      <c r="G59" s="106"/>
      <c r="H59" s="166"/>
      <c r="I59" s="105"/>
      <c r="J59" s="106"/>
      <c r="K59" s="40"/>
      <c r="L59" s="40"/>
      <c r="M59" s="40"/>
      <c r="N59" s="113" t="s">
        <v>36</v>
      </c>
      <c r="O59" s="105"/>
      <c r="P59" s="105"/>
      <c r="Q59" s="106"/>
      <c r="R59" s="166"/>
      <c r="S59" s="105"/>
      <c r="T59" s="106"/>
      <c r="V59" s="40"/>
      <c r="W59" s="40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0"/>
      <c r="BS59" s="40"/>
      <c r="BT59" s="40"/>
      <c r="BU59" s="40"/>
    </row>
    <row r="60" spans="1:219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40"/>
      <c r="BS60" s="40"/>
      <c r="BT60" s="40"/>
      <c r="BU60" s="40"/>
    </row>
    <row r="61" spans="1:219" s="89" customFormat="1" ht="31.5" x14ac:dyDescent="0.25">
      <c r="A61" s="83"/>
      <c r="B61" s="88"/>
      <c r="C61" s="88"/>
      <c r="D61" s="96" t="s">
        <v>45</v>
      </c>
      <c r="E61" s="97"/>
      <c r="F61" s="97"/>
      <c r="G61" s="98"/>
      <c r="H61" s="97"/>
      <c r="I61" s="97"/>
      <c r="J61" s="98"/>
      <c r="K61" s="40"/>
      <c r="L61" s="88"/>
      <c r="M61" s="88"/>
      <c r="N61" s="96" t="s">
        <v>45</v>
      </c>
      <c r="O61" s="97"/>
      <c r="P61" s="97"/>
      <c r="Q61" s="98"/>
      <c r="R61" s="97"/>
      <c r="S61" s="97"/>
      <c r="T61" s="98"/>
      <c r="V61" s="88"/>
      <c r="W61" s="88"/>
      <c r="X61" s="96" t="s">
        <v>45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40"/>
      <c r="BS61" s="40"/>
      <c r="BT61" s="40"/>
      <c r="BU61" s="40"/>
    </row>
    <row r="62" spans="1:219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 s="40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40"/>
      <c r="BS62" s="40"/>
      <c r="BT62" s="40"/>
      <c r="BU62" s="40"/>
    </row>
    <row r="63" spans="1:219" s="2" customFormat="1" ht="48" x14ac:dyDescent="0.25">
      <c r="A63" s="83"/>
      <c r="B63" s="88"/>
      <c r="C63" s="88"/>
      <c r="D63" s="110" t="s">
        <v>122</v>
      </c>
      <c r="E63" s="103" t="s">
        <v>123</v>
      </c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K63" s="40"/>
      <c r="L63" s="88"/>
      <c r="M63" s="88"/>
      <c r="N63" s="110" t="s">
        <v>122</v>
      </c>
      <c r="O63" s="103" t="s">
        <v>123</v>
      </c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V63" s="88"/>
      <c r="W63" s="88"/>
      <c r="X63" s="110" t="s">
        <v>122</v>
      </c>
      <c r="Y63" s="103" t="s">
        <v>123</v>
      </c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F63" s="88"/>
      <c r="AG63" s="88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</row>
    <row r="64" spans="1:219" s="4" customFormat="1" x14ac:dyDescent="0.25">
      <c r="A64" s="3"/>
      <c r="B64" s="118"/>
      <c r="C64" s="118"/>
      <c r="D64" s="5"/>
      <c r="E64" s="6"/>
      <c r="F64" s="28"/>
      <c r="G64" s="29"/>
      <c r="H64" s="164"/>
      <c r="I64" s="28">
        <f>F64</f>
        <v>0</v>
      </c>
      <c r="J64" s="29">
        <f>G64</f>
        <v>0</v>
      </c>
      <c r="K64" s="118"/>
      <c r="L64" s="29"/>
      <c r="M64" s="118"/>
      <c r="N64" s="5"/>
      <c r="O64" s="6"/>
      <c r="P64" s="28"/>
      <c r="Q64" s="29"/>
      <c r="R64" s="164"/>
      <c r="S64" s="28">
        <f>P64</f>
        <v>0</v>
      </c>
      <c r="T64" s="29">
        <f>Q64</f>
        <v>0</v>
      </c>
      <c r="V64" s="118"/>
      <c r="W64" s="118"/>
      <c r="X64" s="5"/>
      <c r="Y64" s="6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40"/>
      <c r="BS64" s="40"/>
      <c r="BT64" s="40"/>
      <c r="BU64" s="40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</row>
    <row r="65" spans="1:219" s="4" customFormat="1" x14ac:dyDescent="0.25">
      <c r="A65" s="3"/>
      <c r="B65" s="118"/>
      <c r="C65" s="118"/>
      <c r="D65" s="5"/>
      <c r="E65" s="6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 s="118"/>
      <c r="L65" s="29"/>
      <c r="M65" s="118"/>
      <c r="N65" s="5"/>
      <c r="O65" s="6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V65" s="118"/>
      <c r="W65" s="118"/>
      <c r="X65" s="5"/>
      <c r="Y65" s="6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40"/>
      <c r="BS65" s="40"/>
      <c r="BT65" s="40"/>
      <c r="BU65" s="40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</row>
    <row r="66" spans="1:219" s="4" customFormat="1" x14ac:dyDescent="0.25">
      <c r="A66" s="3"/>
      <c r="B66" s="118"/>
      <c r="C66" s="118"/>
      <c r="D66" s="5"/>
      <c r="E66" s="6"/>
      <c r="F66" s="28"/>
      <c r="G66" s="29"/>
      <c r="H66" s="164"/>
      <c r="I66" s="28">
        <f t="shared" si="30"/>
        <v>0</v>
      </c>
      <c r="J66" s="29">
        <f t="shared" si="30"/>
        <v>0</v>
      </c>
      <c r="K66" s="118"/>
      <c r="L66" s="29"/>
      <c r="M66" s="118"/>
      <c r="N66" s="5"/>
      <c r="O66" s="6"/>
      <c r="P66" s="28"/>
      <c r="Q66" s="29"/>
      <c r="R66" s="164"/>
      <c r="S66" s="28">
        <f t="shared" si="31"/>
        <v>0</v>
      </c>
      <c r="T66" s="29">
        <f t="shared" si="31"/>
        <v>0</v>
      </c>
      <c r="V66" s="118"/>
      <c r="W66" s="118"/>
      <c r="X66" s="5"/>
      <c r="Y66" s="6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40"/>
      <c r="BS66" s="40"/>
      <c r="BT66" s="40"/>
      <c r="BU66" s="40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</row>
    <row r="67" spans="1:219" s="4" customFormat="1" ht="15.75" thickBot="1" x14ac:dyDescent="0.3">
      <c r="A67" s="3"/>
      <c r="B67" s="118"/>
      <c r="C67" s="118"/>
      <c r="D67" s="9" t="s">
        <v>93</v>
      </c>
      <c r="E67" s="10"/>
      <c r="F67" s="30"/>
      <c r="G67" s="31"/>
      <c r="H67" s="165"/>
      <c r="I67" s="30"/>
      <c r="J67" s="31"/>
      <c r="K67" s="118"/>
      <c r="L67" s="31"/>
      <c r="M67" s="118"/>
      <c r="N67" s="9" t="s">
        <v>93</v>
      </c>
      <c r="O67" s="10"/>
      <c r="P67" s="30"/>
      <c r="Q67" s="31"/>
      <c r="R67" s="165"/>
      <c r="S67" s="30"/>
      <c r="T67" s="31"/>
      <c r="V67" s="118"/>
      <c r="W67" s="118"/>
      <c r="X67" s="9" t="s">
        <v>93</v>
      </c>
      <c r="Y67" s="10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40"/>
      <c r="BS67" s="40"/>
      <c r="BT67" s="40"/>
      <c r="BU67" s="40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</row>
    <row r="68" spans="1:219" s="16" customFormat="1" ht="23.25" thickBot="1" x14ac:dyDescent="0.3">
      <c r="A68" s="13" t="s">
        <v>48</v>
      </c>
      <c r="B68" s="40"/>
      <c r="C68" s="40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 s="40"/>
      <c r="L68" s="40"/>
      <c r="M68" s="40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V68" s="40"/>
      <c r="W68" s="40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</row>
    <row r="69" spans="1:219" s="16" customFormat="1" x14ac:dyDescent="0.25">
      <c r="A69" s="13"/>
      <c r="B69" s="40"/>
      <c r="C69" s="40"/>
      <c r="D69" s="113" t="s">
        <v>36</v>
      </c>
      <c r="E69" s="105"/>
      <c r="F69" s="105"/>
      <c r="G69" s="106"/>
      <c r="H69" s="166"/>
      <c r="I69" s="105"/>
      <c r="J69" s="106"/>
      <c r="K69" s="40"/>
      <c r="L69" s="40"/>
      <c r="M69" s="40"/>
      <c r="N69" s="113" t="s">
        <v>36</v>
      </c>
      <c r="O69" s="105"/>
      <c r="P69" s="105"/>
      <c r="Q69" s="106"/>
      <c r="R69" s="166"/>
      <c r="S69" s="105"/>
      <c r="T69" s="106"/>
      <c r="V69" s="40"/>
      <c r="W69" s="40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40"/>
      <c r="BS69" s="40"/>
      <c r="BT69" s="40"/>
      <c r="BU69" s="40"/>
    </row>
    <row r="70" spans="1:219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40"/>
      <c r="BS70" s="40"/>
      <c r="BT70" s="40"/>
      <c r="BU70" s="40"/>
    </row>
    <row r="71" spans="1:219" s="16" customFormat="1" ht="15.75" thickBot="1" x14ac:dyDescent="0.3">
      <c r="A71" s="13"/>
      <c r="B71" s="40"/>
      <c r="C71" s="40"/>
      <c r="K71" s="40"/>
      <c r="L71" s="40"/>
      <c r="M71" s="40"/>
      <c r="V71" s="40"/>
      <c r="W71" s="40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40"/>
      <c r="BS71" s="40"/>
      <c r="BT71" s="40"/>
      <c r="BU71" s="40"/>
    </row>
    <row r="72" spans="1:219" s="89" customFormat="1" ht="15.75" x14ac:dyDescent="0.25">
      <c r="A72" s="83"/>
      <c r="B72" s="88"/>
      <c r="C72" s="88"/>
      <c r="D72" s="90" t="str">
        <f>"Další účastník č. 3:  "&amp; 'Údaje a typ výzkumu'!$C$11</f>
        <v xml:space="preserve">Další účastník č. 3:  </v>
      </c>
      <c r="E72" s="91"/>
      <c r="F72" s="91"/>
      <c r="G72" s="92"/>
      <c r="H72" s="94"/>
      <c r="I72" s="91"/>
      <c r="J72" s="92"/>
      <c r="K72" s="40"/>
      <c r="L72" s="88"/>
      <c r="M72" s="88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V72" s="88"/>
      <c r="W72" s="88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40"/>
      <c r="BS72" s="40"/>
      <c r="BT72" s="40"/>
      <c r="BU72" s="40"/>
    </row>
    <row r="73" spans="1:219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 s="40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</row>
    <row r="74" spans="1:219" s="89" customFormat="1" ht="31.5" x14ac:dyDescent="0.25">
      <c r="A74" s="83"/>
      <c r="B74" s="88"/>
      <c r="C74" s="88"/>
      <c r="D74" s="96" t="s">
        <v>44</v>
      </c>
      <c r="E74" s="97"/>
      <c r="F74" s="97"/>
      <c r="G74" s="98"/>
      <c r="H74" s="97"/>
      <c r="I74" s="97"/>
      <c r="J74" s="98"/>
      <c r="K74" s="40"/>
      <c r="L74" s="88"/>
      <c r="M74" s="88"/>
      <c r="N74" s="96" t="s">
        <v>44</v>
      </c>
      <c r="O74" s="97"/>
      <c r="P74" s="97"/>
      <c r="Q74" s="98"/>
      <c r="R74" s="97"/>
      <c r="S74" s="97"/>
      <c r="T74" s="98"/>
      <c r="V74" s="88"/>
      <c r="W74" s="88"/>
      <c r="X74" s="96" t="s">
        <v>44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40"/>
      <c r="BS74" s="40"/>
      <c r="BT74" s="40"/>
      <c r="BU74" s="40"/>
    </row>
    <row r="75" spans="1:219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 s="40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40"/>
      <c r="BS75" s="40"/>
      <c r="BT75" s="40"/>
      <c r="BU75" s="40"/>
    </row>
    <row r="76" spans="1:219" s="2" customFormat="1" ht="48" x14ac:dyDescent="0.25">
      <c r="A76" s="83"/>
      <c r="B76" s="88"/>
      <c r="C76" s="88"/>
      <c r="D76" s="110" t="s">
        <v>122</v>
      </c>
      <c r="E76" s="103" t="s">
        <v>123</v>
      </c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K76" s="40"/>
      <c r="L76" s="88"/>
      <c r="M76" s="88"/>
      <c r="N76" s="110" t="s">
        <v>122</v>
      </c>
      <c r="O76" s="103" t="s">
        <v>123</v>
      </c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V76" s="88"/>
      <c r="W76" s="88"/>
      <c r="X76" s="110" t="s">
        <v>122</v>
      </c>
      <c r="Y76" s="103" t="s">
        <v>123</v>
      </c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F76" s="88"/>
      <c r="AG76" s="88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</row>
    <row r="77" spans="1:219" s="4" customFormat="1" x14ac:dyDescent="0.25">
      <c r="A77" s="3"/>
      <c r="B77" s="118"/>
      <c r="C77" s="118"/>
      <c r="D77" s="5"/>
      <c r="E77" s="6"/>
      <c r="F77" s="28"/>
      <c r="G77" s="29"/>
      <c r="H77" s="164"/>
      <c r="I77" s="28">
        <f>F77</f>
        <v>0</v>
      </c>
      <c r="J77" s="29">
        <f>G77</f>
        <v>0</v>
      </c>
      <c r="K77" s="118"/>
      <c r="L77" s="118"/>
      <c r="M77" s="118"/>
      <c r="N77" s="5"/>
      <c r="O77" s="6"/>
      <c r="P77" s="28"/>
      <c r="Q77" s="29"/>
      <c r="R77" s="164"/>
      <c r="S77" s="28">
        <f>P77</f>
        <v>0</v>
      </c>
      <c r="T77" s="29">
        <f>Q77</f>
        <v>0</v>
      </c>
      <c r="V77" s="118"/>
      <c r="W77" s="118"/>
      <c r="X77" s="5"/>
      <c r="Y77" s="6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40"/>
      <c r="BS77" s="40"/>
      <c r="BT77" s="40"/>
      <c r="BU77" s="40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</row>
    <row r="78" spans="1:219" s="4" customFormat="1" x14ac:dyDescent="0.25">
      <c r="A78" s="3"/>
      <c r="B78" s="118"/>
      <c r="C78" s="118"/>
      <c r="D78" s="5"/>
      <c r="E78" s="6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 s="118"/>
      <c r="L78" s="118"/>
      <c r="M78" s="118"/>
      <c r="N78" s="5"/>
      <c r="O78" s="6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V78" s="118"/>
      <c r="W78" s="118"/>
      <c r="X78" s="5"/>
      <c r="Y78" s="6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40"/>
      <c r="BS78" s="40"/>
      <c r="BT78" s="40"/>
      <c r="BU78" s="40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</row>
    <row r="79" spans="1:219" s="4" customFormat="1" x14ac:dyDescent="0.25">
      <c r="A79" s="3"/>
      <c r="B79" s="118"/>
      <c r="C79" s="118"/>
      <c r="D79" s="5"/>
      <c r="E79" s="6"/>
      <c r="F79" s="28"/>
      <c r="G79" s="29"/>
      <c r="H79" s="164"/>
      <c r="I79" s="28">
        <f t="shared" si="36"/>
        <v>0</v>
      </c>
      <c r="J79" s="29">
        <f t="shared" si="36"/>
        <v>0</v>
      </c>
      <c r="K79" s="118"/>
      <c r="L79" s="118"/>
      <c r="M79" s="118"/>
      <c r="N79" s="5"/>
      <c r="O79" s="6"/>
      <c r="P79" s="28"/>
      <c r="Q79" s="29"/>
      <c r="R79" s="164"/>
      <c r="S79" s="28">
        <f t="shared" si="37"/>
        <v>0</v>
      </c>
      <c r="T79" s="29">
        <f t="shared" si="37"/>
        <v>0</v>
      </c>
      <c r="V79" s="118"/>
      <c r="W79" s="118"/>
      <c r="X79" s="5"/>
      <c r="Y79" s="6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40"/>
      <c r="BS79" s="40"/>
      <c r="BT79" s="40"/>
      <c r="BU79" s="40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</row>
    <row r="80" spans="1:219" s="4" customFormat="1" ht="15.75" thickBot="1" x14ac:dyDescent="0.3">
      <c r="A80" s="3"/>
      <c r="B80" s="118"/>
      <c r="C80" s="118"/>
      <c r="D80" s="9" t="s">
        <v>93</v>
      </c>
      <c r="E80" s="10"/>
      <c r="F80" s="30"/>
      <c r="G80" s="31"/>
      <c r="H80" s="165"/>
      <c r="I80" s="30"/>
      <c r="J80" s="31"/>
      <c r="K80" s="118"/>
      <c r="L80" s="118"/>
      <c r="M80" s="118"/>
      <c r="N80" s="9" t="s">
        <v>93</v>
      </c>
      <c r="O80" s="10"/>
      <c r="P80" s="30"/>
      <c r="Q80" s="31"/>
      <c r="R80" s="165"/>
      <c r="S80" s="30"/>
      <c r="T80" s="31"/>
      <c r="V80" s="118"/>
      <c r="W80" s="118"/>
      <c r="X80" s="9" t="s">
        <v>93</v>
      </c>
      <c r="Y80" s="10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40"/>
      <c r="BS80" s="40"/>
      <c r="BT80" s="40"/>
      <c r="BU80" s="40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</row>
    <row r="81" spans="1:219" s="16" customFormat="1" ht="23.25" thickBot="1" x14ac:dyDescent="0.3">
      <c r="A81" s="13" t="s">
        <v>48</v>
      </c>
      <c r="B81" s="40"/>
      <c r="C81" s="40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 s="40"/>
      <c r="L81" s="40"/>
      <c r="M81" s="40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 t="shared" ref="R81" si="40">ROUND(SUM(R77:R80),0)</f>
        <v>0</v>
      </c>
      <c r="S81" s="32">
        <f>ROUND(SUM(S77:S80),0)</f>
        <v>0</v>
      </c>
      <c r="T81" s="32">
        <f>ROUND(SUM(T77:T80),0)</f>
        <v>0</v>
      </c>
      <c r="V81" s="40"/>
      <c r="W81" s="40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 t="shared" ref="AB81" si="41">ROUND(SUM(AB77:AB80),0)</f>
        <v>0</v>
      </c>
      <c r="AC81" s="32">
        <f>ROUND(SUM(AC77:AC80),0)</f>
        <v>0</v>
      </c>
      <c r="AD81" s="32">
        <f>ROUND(SUM(AD77:AD80),0)</f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</row>
    <row r="82" spans="1:219" s="16" customFormat="1" x14ac:dyDescent="0.25">
      <c r="A82" s="13"/>
      <c r="B82" s="40"/>
      <c r="C82" s="40"/>
      <c r="D82" s="113" t="s">
        <v>36</v>
      </c>
      <c r="E82" s="105"/>
      <c r="F82" s="105"/>
      <c r="G82" s="106"/>
      <c r="H82" s="166"/>
      <c r="I82" s="105"/>
      <c r="J82" s="106"/>
      <c r="K82" s="40"/>
      <c r="L82" s="40"/>
      <c r="M82" s="40"/>
      <c r="N82" s="113" t="s">
        <v>36</v>
      </c>
      <c r="O82" s="105"/>
      <c r="P82" s="105"/>
      <c r="Q82" s="106"/>
      <c r="R82" s="166"/>
      <c r="S82" s="105"/>
      <c r="T82" s="106"/>
      <c r="V82" s="40"/>
      <c r="W82" s="40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40"/>
      <c r="BS82" s="40"/>
      <c r="BT82" s="40"/>
      <c r="BU82" s="40"/>
    </row>
    <row r="83" spans="1:219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40"/>
      <c r="BS83" s="40"/>
      <c r="BT83" s="40"/>
      <c r="BU83" s="40"/>
    </row>
    <row r="84" spans="1:219" s="89" customFormat="1" ht="31.5" x14ac:dyDescent="0.25">
      <c r="A84" s="83"/>
      <c r="B84" s="88"/>
      <c r="C84" s="88"/>
      <c r="D84" s="96" t="s">
        <v>45</v>
      </c>
      <c r="E84" s="97"/>
      <c r="F84" s="97"/>
      <c r="G84" s="98"/>
      <c r="H84" s="97"/>
      <c r="I84" s="97"/>
      <c r="J84" s="98"/>
      <c r="K84" s="40"/>
      <c r="L84" s="88"/>
      <c r="M84" s="88"/>
      <c r="N84" s="96" t="s">
        <v>45</v>
      </c>
      <c r="O84" s="97"/>
      <c r="P84" s="97"/>
      <c r="Q84" s="98"/>
      <c r="R84" s="97"/>
      <c r="S84" s="97"/>
      <c r="T84" s="98"/>
      <c r="V84" s="88"/>
      <c r="W84" s="88"/>
      <c r="X84" s="96" t="s">
        <v>45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40"/>
      <c r="BS84" s="40"/>
      <c r="BT84" s="40"/>
      <c r="BU84" s="40"/>
    </row>
    <row r="85" spans="1:219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 s="40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40"/>
      <c r="BS85" s="40"/>
      <c r="BT85" s="40"/>
      <c r="BU85" s="40"/>
    </row>
    <row r="86" spans="1:219" s="2" customFormat="1" ht="48" x14ac:dyDescent="0.25">
      <c r="A86" s="83"/>
      <c r="B86" s="88"/>
      <c r="C86" s="88"/>
      <c r="D86" s="110" t="s">
        <v>122</v>
      </c>
      <c r="E86" s="103" t="s">
        <v>123</v>
      </c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K86" s="40"/>
      <c r="L86" s="88"/>
      <c r="M86" s="88"/>
      <c r="N86" s="110" t="s">
        <v>122</v>
      </c>
      <c r="O86" s="103" t="s">
        <v>123</v>
      </c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V86" s="88"/>
      <c r="W86" s="88"/>
      <c r="X86" s="110" t="s">
        <v>122</v>
      </c>
      <c r="Y86" s="103" t="s">
        <v>123</v>
      </c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F86" s="88"/>
      <c r="AG86" s="88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</row>
    <row r="87" spans="1:219" s="4" customFormat="1" x14ac:dyDescent="0.25">
      <c r="A87" s="3"/>
      <c r="B87" s="118"/>
      <c r="C87" s="118"/>
      <c r="D87" s="5"/>
      <c r="E87" s="6"/>
      <c r="F87" s="28"/>
      <c r="G87" s="29"/>
      <c r="H87" s="164"/>
      <c r="I87" s="28">
        <f>F87</f>
        <v>0</v>
      </c>
      <c r="J87" s="29">
        <f>G87</f>
        <v>0</v>
      </c>
      <c r="K87" s="118"/>
      <c r="L87" s="29"/>
      <c r="M87" s="118"/>
      <c r="N87" s="5"/>
      <c r="O87" s="6"/>
      <c r="P87" s="28"/>
      <c r="Q87" s="29"/>
      <c r="R87" s="164"/>
      <c r="S87" s="28">
        <f>P87</f>
        <v>0</v>
      </c>
      <c r="T87" s="29">
        <f>Q87</f>
        <v>0</v>
      </c>
      <c r="V87" s="118"/>
      <c r="W87" s="118"/>
      <c r="X87" s="5"/>
      <c r="Y87" s="6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40"/>
      <c r="BS87" s="40"/>
      <c r="BT87" s="40"/>
      <c r="BU87" s="40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</row>
    <row r="88" spans="1:219" s="4" customFormat="1" x14ac:dyDescent="0.25">
      <c r="A88" s="3"/>
      <c r="B88" s="118"/>
      <c r="C88" s="118"/>
      <c r="D88" s="5"/>
      <c r="E88" s="6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 s="118"/>
      <c r="L88" s="29"/>
      <c r="M88" s="118"/>
      <c r="N88" s="5"/>
      <c r="O88" s="6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V88" s="118"/>
      <c r="W88" s="118"/>
      <c r="X88" s="5"/>
      <c r="Y88" s="6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40"/>
      <c r="BS88" s="40"/>
      <c r="BT88" s="40"/>
      <c r="BU88" s="40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</row>
    <row r="89" spans="1:219" s="4" customFormat="1" x14ac:dyDescent="0.25">
      <c r="A89" s="3"/>
      <c r="B89" s="118"/>
      <c r="C89" s="118"/>
      <c r="D89" s="5"/>
      <c r="E89" s="6"/>
      <c r="F89" s="28"/>
      <c r="G89" s="29"/>
      <c r="H89" s="164"/>
      <c r="I89" s="28">
        <f t="shared" si="42"/>
        <v>0</v>
      </c>
      <c r="J89" s="29">
        <f t="shared" si="42"/>
        <v>0</v>
      </c>
      <c r="K89" s="118"/>
      <c r="L89" s="29"/>
      <c r="M89" s="118"/>
      <c r="N89" s="5"/>
      <c r="O89" s="6"/>
      <c r="P89" s="28"/>
      <c r="Q89" s="29"/>
      <c r="R89" s="164"/>
      <c r="S89" s="28">
        <f t="shared" si="43"/>
        <v>0</v>
      </c>
      <c r="T89" s="29">
        <f t="shared" si="43"/>
        <v>0</v>
      </c>
      <c r="V89" s="118"/>
      <c r="W89" s="118"/>
      <c r="X89" s="5"/>
      <c r="Y89" s="6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40"/>
      <c r="BS89" s="40"/>
      <c r="BT89" s="40"/>
      <c r="BU89" s="40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</row>
    <row r="90" spans="1:219" s="4" customFormat="1" ht="15.75" thickBot="1" x14ac:dyDescent="0.3">
      <c r="A90" s="3"/>
      <c r="B90" s="118"/>
      <c r="C90" s="118"/>
      <c r="D90" s="9" t="s">
        <v>93</v>
      </c>
      <c r="E90" s="10"/>
      <c r="F90" s="30"/>
      <c r="G90" s="31"/>
      <c r="H90" s="165"/>
      <c r="I90" s="30"/>
      <c r="J90" s="31"/>
      <c r="K90" s="118"/>
      <c r="L90" s="31"/>
      <c r="M90" s="118"/>
      <c r="N90" s="9" t="s">
        <v>93</v>
      </c>
      <c r="O90" s="10"/>
      <c r="P90" s="30"/>
      <c r="Q90" s="31"/>
      <c r="R90" s="165"/>
      <c r="S90" s="30"/>
      <c r="T90" s="31"/>
      <c r="V90" s="118"/>
      <c r="W90" s="118"/>
      <c r="X90" s="9" t="s">
        <v>93</v>
      </c>
      <c r="Y90" s="10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40"/>
      <c r="BS90" s="40"/>
      <c r="BT90" s="40"/>
      <c r="BU90" s="40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</row>
    <row r="91" spans="1:219" s="16" customFormat="1" ht="23.25" thickBot="1" x14ac:dyDescent="0.3">
      <c r="A91" s="13" t="s">
        <v>48</v>
      </c>
      <c r="B91" s="40"/>
      <c r="C91" s="40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 s="40"/>
      <c r="L91" s="40"/>
      <c r="M91" s="40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46">ROUND(SUM(R87:R90),0)</f>
        <v>0</v>
      </c>
      <c r="S91" s="32">
        <f>ROUND(SUM(S87:S90),0)</f>
        <v>0</v>
      </c>
      <c r="T91" s="32">
        <f>ROUND(SUM(T87:T90),0)</f>
        <v>0</v>
      </c>
      <c r="V91" s="40"/>
      <c r="W91" s="40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47">ROUND(SUM(AB87:AB90),0)</f>
        <v>0</v>
      </c>
      <c r="AC91" s="32">
        <f>ROUND(SUM(AC87:AC90),0)</f>
        <v>0</v>
      </c>
      <c r="AD91" s="32">
        <f>ROUND(SUM(AD87:AD90),0)</f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219" s="16" customFormat="1" x14ac:dyDescent="0.25">
      <c r="A92" s="13"/>
      <c r="B92" s="40"/>
      <c r="C92" s="40"/>
      <c r="D92" s="113" t="s">
        <v>36</v>
      </c>
      <c r="E92" s="105"/>
      <c r="F92" s="105"/>
      <c r="G92" s="106"/>
      <c r="H92" s="166"/>
      <c r="I92" s="105"/>
      <c r="J92" s="106"/>
      <c r="K92" s="40"/>
      <c r="L92" s="40"/>
      <c r="M92" s="40"/>
      <c r="N92" s="113" t="s">
        <v>36</v>
      </c>
      <c r="O92" s="105"/>
      <c r="P92" s="105"/>
      <c r="Q92" s="106"/>
      <c r="R92" s="166"/>
      <c r="S92" s="105"/>
      <c r="T92" s="106"/>
      <c r="V92" s="40"/>
      <c r="W92" s="40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40"/>
      <c r="BS92" s="40"/>
      <c r="BT92" s="40"/>
      <c r="BU92" s="40"/>
    </row>
    <row r="93" spans="1:219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40"/>
      <c r="BS93" s="40"/>
      <c r="BT93" s="40"/>
      <c r="BU93" s="40"/>
    </row>
  </sheetData>
  <sheetProtection algorithmName="SHA-512" hashValue="QWN5KPHI9e1SmHupJIaRTEHGA8/QaQkfOGUmH2WqbUTDbPTLAluSeV9pzsmX1DxUAtZcdjAudt2n6mgAJs6+Eg==" saltValue="0fjNFnd3ZtF8XSHlrt0TH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33"/>
  <sheetViews>
    <sheetView topLeftCell="B2" zoomScale="80" zoomScaleNormal="80" workbookViewId="0">
      <selection activeCell="B2" sqref="B2:G2"/>
    </sheetView>
  </sheetViews>
  <sheetFormatPr defaultColWidth="9.140625" defaultRowHeight="15" x14ac:dyDescent="0.25"/>
  <cols>
    <col min="1" max="1" width="1" style="183" hidden="1" customWidth="1"/>
    <col min="2" max="2" width="40.7109375" style="183" customWidth="1"/>
    <col min="3" max="3" width="70.7109375" style="183" customWidth="1"/>
    <col min="4" max="4" width="20.7109375" style="183" customWidth="1"/>
    <col min="5" max="5" width="55.7109375" style="183" customWidth="1"/>
    <col min="6" max="6" width="10.7109375" style="183" customWidth="1"/>
    <col min="7" max="7" width="65.7109375" style="183" customWidth="1"/>
    <col min="8" max="16384" width="9.140625" style="183"/>
  </cols>
  <sheetData>
    <row r="1" spans="2:522" ht="5.25" hidden="1" customHeight="1" x14ac:dyDescent="0.25"/>
    <row r="2" spans="2:522" ht="15.75" thickBot="1" x14ac:dyDescent="0.3">
      <c r="B2" s="304" t="s">
        <v>124</v>
      </c>
      <c r="C2" s="305"/>
      <c r="D2" s="305"/>
      <c r="E2" s="305"/>
      <c r="F2" s="305"/>
      <c r="G2" s="306"/>
    </row>
    <row r="3" spans="2:522" ht="15.75" thickBot="1" x14ac:dyDescent="0.3">
      <c r="B3" s="267" t="str">
        <f>"Příjemce:  "&amp; 'Údaje a typ výzkumu'!$C$4</f>
        <v xml:space="preserve">Příjemce:  </v>
      </c>
      <c r="C3" s="268"/>
      <c r="D3" s="268"/>
      <c r="E3" s="268"/>
      <c r="F3" s="268"/>
      <c r="G3" s="269"/>
    </row>
    <row r="4" spans="2:522" ht="115.5" thickBot="1" x14ac:dyDescent="0.3">
      <c r="B4" s="184" t="s">
        <v>125</v>
      </c>
      <c r="C4" s="184" t="s">
        <v>126</v>
      </c>
      <c r="D4" s="184" t="s">
        <v>127</v>
      </c>
      <c r="E4" s="184" t="s">
        <v>128</v>
      </c>
      <c r="F4" s="184" t="s">
        <v>129</v>
      </c>
      <c r="G4" s="185" t="s">
        <v>130</v>
      </c>
    </row>
    <row r="5" spans="2:522" s="192" customFormat="1" ht="18.75" x14ac:dyDescent="0.25">
      <c r="B5" s="186"/>
      <c r="C5" s="187"/>
      <c r="D5" s="188"/>
      <c r="E5" s="189"/>
      <c r="F5" s="190"/>
      <c r="G5" s="191"/>
    </row>
    <row r="6" spans="2:522" s="192" customFormat="1" ht="18.75" x14ac:dyDescent="0.25">
      <c r="B6" s="193"/>
      <c r="C6" s="194"/>
      <c r="D6" s="195"/>
      <c r="E6" s="196"/>
      <c r="F6" s="197"/>
      <c r="G6" s="198"/>
    </row>
    <row r="7" spans="2:522" s="192" customFormat="1" ht="19.5" thickBot="1" x14ac:dyDescent="0.3">
      <c r="B7" s="199"/>
      <c r="C7" s="200"/>
      <c r="D7" s="201"/>
      <c r="E7" s="202"/>
      <c r="F7" s="203"/>
      <c r="G7" s="204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205"/>
      <c r="EZ7" s="205"/>
      <c r="FA7" s="205"/>
      <c r="FB7" s="205"/>
      <c r="FC7" s="205"/>
      <c r="FD7" s="205"/>
      <c r="FE7" s="205"/>
      <c r="FF7" s="205"/>
      <c r="FG7" s="205"/>
      <c r="FH7" s="205"/>
      <c r="FI7" s="205"/>
      <c r="FJ7" s="205"/>
      <c r="FK7" s="205"/>
      <c r="FL7" s="205"/>
      <c r="FM7" s="205"/>
      <c r="FN7" s="205"/>
      <c r="FO7" s="205"/>
      <c r="FP7" s="205"/>
      <c r="FQ7" s="205"/>
      <c r="FR7" s="205"/>
      <c r="FS7" s="205"/>
      <c r="FT7" s="205"/>
      <c r="FU7" s="205"/>
      <c r="FV7" s="205"/>
      <c r="FW7" s="205"/>
      <c r="FX7" s="205"/>
      <c r="FY7" s="205"/>
      <c r="FZ7" s="205"/>
      <c r="GA7" s="205"/>
      <c r="GB7" s="205"/>
      <c r="GC7" s="205"/>
      <c r="GD7" s="205"/>
      <c r="GE7" s="205"/>
      <c r="GF7" s="205"/>
      <c r="GG7" s="205"/>
      <c r="GH7" s="205"/>
      <c r="GI7" s="205"/>
      <c r="GJ7" s="205"/>
      <c r="GK7" s="205"/>
      <c r="GL7" s="205"/>
      <c r="GM7" s="205"/>
      <c r="GN7" s="205"/>
      <c r="GO7" s="205"/>
      <c r="GP7" s="205"/>
      <c r="GQ7" s="205"/>
      <c r="GR7" s="205"/>
      <c r="GS7" s="205"/>
      <c r="GT7" s="205"/>
      <c r="GU7" s="205"/>
      <c r="GV7" s="205"/>
      <c r="GW7" s="205"/>
      <c r="GX7" s="205"/>
      <c r="GY7" s="205"/>
      <c r="GZ7" s="205"/>
      <c r="HA7" s="205"/>
      <c r="HB7" s="205"/>
      <c r="HC7" s="205"/>
      <c r="HD7" s="205"/>
      <c r="HE7" s="205"/>
      <c r="HF7" s="205"/>
      <c r="HG7" s="205"/>
      <c r="HH7" s="205"/>
      <c r="HI7" s="205"/>
      <c r="HJ7" s="205"/>
      <c r="HK7" s="205"/>
      <c r="HL7" s="205"/>
      <c r="HM7" s="205"/>
      <c r="HN7" s="205"/>
      <c r="HO7" s="205"/>
      <c r="HP7" s="205"/>
      <c r="HQ7" s="205"/>
      <c r="HR7" s="205"/>
      <c r="HS7" s="205"/>
      <c r="HT7" s="205"/>
      <c r="HU7" s="205"/>
      <c r="HV7" s="205"/>
      <c r="HW7" s="205"/>
      <c r="HX7" s="205"/>
      <c r="HY7" s="205"/>
      <c r="HZ7" s="205"/>
      <c r="IA7" s="205"/>
      <c r="IB7" s="205"/>
      <c r="IC7" s="205"/>
      <c r="ID7" s="205"/>
      <c r="IE7" s="205"/>
      <c r="IF7" s="205"/>
      <c r="IG7" s="205"/>
      <c r="IH7" s="205"/>
      <c r="II7" s="205"/>
      <c r="IJ7" s="205"/>
      <c r="IK7" s="205"/>
      <c r="IL7" s="205"/>
      <c r="IM7" s="205"/>
      <c r="IN7" s="205"/>
      <c r="IO7" s="205"/>
      <c r="IP7" s="205"/>
      <c r="IQ7" s="205"/>
      <c r="IR7" s="205"/>
      <c r="IS7" s="205"/>
      <c r="IT7" s="205"/>
      <c r="IU7" s="205"/>
      <c r="IV7" s="205"/>
      <c r="IW7" s="205"/>
      <c r="IX7" s="205"/>
      <c r="IY7" s="205"/>
      <c r="IZ7" s="205"/>
      <c r="JA7" s="205"/>
      <c r="JB7" s="205"/>
      <c r="JC7" s="205"/>
      <c r="JD7" s="205"/>
      <c r="JE7" s="205"/>
      <c r="JF7" s="205"/>
      <c r="JG7" s="205"/>
      <c r="JH7" s="205"/>
      <c r="JI7" s="205"/>
      <c r="JJ7" s="205"/>
      <c r="JK7" s="205"/>
      <c r="JL7" s="205"/>
      <c r="JM7" s="205"/>
      <c r="JN7" s="205"/>
      <c r="JO7" s="205"/>
      <c r="JP7" s="205"/>
      <c r="JQ7" s="205"/>
      <c r="JR7" s="205"/>
      <c r="JS7" s="205"/>
      <c r="JT7" s="205"/>
      <c r="JU7" s="205"/>
      <c r="JV7" s="205"/>
      <c r="JW7" s="205"/>
      <c r="JX7" s="205"/>
      <c r="JY7" s="205"/>
      <c r="JZ7" s="205"/>
      <c r="KA7" s="205"/>
      <c r="KB7" s="205"/>
      <c r="KC7" s="205"/>
      <c r="KD7" s="205"/>
      <c r="KE7" s="205"/>
      <c r="KF7" s="205"/>
      <c r="KG7" s="205"/>
      <c r="KH7" s="205"/>
      <c r="KI7" s="205"/>
      <c r="KJ7" s="205"/>
      <c r="KK7" s="205"/>
      <c r="KL7" s="205"/>
      <c r="KM7" s="205"/>
      <c r="KN7" s="205"/>
      <c r="KO7" s="205"/>
      <c r="KP7" s="205"/>
      <c r="KQ7" s="205"/>
      <c r="KR7" s="205"/>
      <c r="KS7" s="205"/>
      <c r="KT7" s="205"/>
      <c r="KU7" s="205"/>
      <c r="KV7" s="205"/>
      <c r="KW7" s="205"/>
      <c r="KX7" s="205"/>
      <c r="KY7" s="205"/>
      <c r="KZ7" s="205"/>
      <c r="LA7" s="205"/>
      <c r="LB7" s="205"/>
      <c r="LC7" s="205"/>
      <c r="LD7" s="205"/>
      <c r="LE7" s="205"/>
      <c r="LF7" s="205"/>
      <c r="LG7" s="205"/>
      <c r="LH7" s="205"/>
      <c r="LI7" s="205"/>
      <c r="LJ7" s="205"/>
      <c r="LK7" s="205"/>
      <c r="LL7" s="205"/>
      <c r="LM7" s="205"/>
      <c r="LN7" s="205"/>
      <c r="LO7" s="205"/>
      <c r="LP7" s="205"/>
      <c r="LQ7" s="205"/>
      <c r="LR7" s="205"/>
      <c r="LS7" s="205"/>
      <c r="LT7" s="205"/>
      <c r="LU7" s="205"/>
      <c r="LV7" s="205"/>
      <c r="LW7" s="205"/>
      <c r="LX7" s="205"/>
      <c r="LY7" s="205"/>
      <c r="LZ7" s="205"/>
      <c r="MA7" s="205"/>
      <c r="MB7" s="205"/>
      <c r="MC7" s="205"/>
      <c r="MD7" s="205"/>
      <c r="ME7" s="205"/>
      <c r="MF7" s="205"/>
      <c r="MG7" s="205"/>
      <c r="MH7" s="205"/>
      <c r="MI7" s="205"/>
      <c r="MJ7" s="205"/>
      <c r="MK7" s="205"/>
      <c r="ML7" s="205"/>
      <c r="MM7" s="205"/>
      <c r="MN7" s="205"/>
      <c r="MO7" s="205"/>
      <c r="MP7" s="205"/>
      <c r="MQ7" s="205"/>
      <c r="MR7" s="205"/>
      <c r="MS7" s="205"/>
      <c r="MT7" s="205"/>
      <c r="MU7" s="205"/>
      <c r="MV7" s="205"/>
      <c r="MW7" s="205"/>
      <c r="MX7" s="205"/>
      <c r="MY7" s="205"/>
      <c r="MZ7" s="205"/>
      <c r="NA7" s="205"/>
      <c r="NB7" s="205"/>
      <c r="NC7" s="205"/>
      <c r="ND7" s="205"/>
      <c r="NE7" s="205"/>
      <c r="NF7" s="205"/>
      <c r="NG7" s="205"/>
      <c r="NH7" s="205"/>
      <c r="NI7" s="205"/>
      <c r="NJ7" s="205"/>
      <c r="NK7" s="205"/>
      <c r="NL7" s="205"/>
      <c r="NM7" s="205"/>
      <c r="NN7" s="205"/>
      <c r="NO7" s="205"/>
      <c r="NP7" s="205"/>
      <c r="NQ7" s="205"/>
      <c r="NR7" s="205"/>
      <c r="NS7" s="205"/>
      <c r="NT7" s="205"/>
      <c r="NU7" s="205"/>
      <c r="NV7" s="205"/>
      <c r="NW7" s="205"/>
      <c r="NX7" s="205"/>
      <c r="NY7" s="205"/>
      <c r="NZ7" s="205"/>
      <c r="OA7" s="205"/>
      <c r="OB7" s="205"/>
      <c r="OC7" s="205"/>
      <c r="OD7" s="205"/>
      <c r="OE7" s="205"/>
      <c r="OF7" s="205"/>
      <c r="OG7" s="205"/>
      <c r="OH7" s="205"/>
      <c r="OI7" s="205"/>
      <c r="OJ7" s="205"/>
      <c r="OK7" s="205"/>
      <c r="OL7" s="205"/>
      <c r="OM7" s="205"/>
      <c r="ON7" s="205"/>
      <c r="OO7" s="205"/>
      <c r="OP7" s="205"/>
      <c r="OQ7" s="205"/>
      <c r="OR7" s="205"/>
      <c r="OS7" s="205"/>
      <c r="OT7" s="205"/>
      <c r="OU7" s="205"/>
      <c r="OV7" s="205"/>
      <c r="OW7" s="205"/>
      <c r="OX7" s="205"/>
      <c r="OY7" s="205"/>
      <c r="OZ7" s="205"/>
      <c r="PA7" s="205"/>
      <c r="PB7" s="205"/>
      <c r="PC7" s="205"/>
      <c r="PD7" s="205"/>
      <c r="PE7" s="205"/>
      <c r="PF7" s="205"/>
      <c r="PG7" s="205"/>
      <c r="PH7" s="205"/>
      <c r="PI7" s="205"/>
      <c r="PJ7" s="205"/>
      <c r="PK7" s="205"/>
      <c r="PL7" s="205"/>
      <c r="PM7" s="205"/>
      <c r="PN7" s="205"/>
      <c r="PO7" s="205"/>
      <c r="PP7" s="205"/>
      <c r="PQ7" s="205"/>
      <c r="PR7" s="205"/>
      <c r="PS7" s="205"/>
      <c r="PT7" s="205"/>
      <c r="PU7" s="205"/>
      <c r="PV7" s="205"/>
      <c r="PW7" s="205"/>
      <c r="PX7" s="205"/>
      <c r="PY7" s="205"/>
      <c r="PZ7" s="205"/>
      <c r="QA7" s="205"/>
      <c r="QB7" s="205"/>
      <c r="QC7" s="205"/>
      <c r="QD7" s="205"/>
      <c r="QE7" s="205"/>
      <c r="QF7" s="205"/>
      <c r="QG7" s="205"/>
      <c r="QH7" s="205"/>
      <c r="QI7" s="205"/>
      <c r="QJ7" s="205"/>
      <c r="QK7" s="205"/>
      <c r="QL7" s="205"/>
      <c r="QM7" s="205"/>
      <c r="QN7" s="205"/>
      <c r="QO7" s="205"/>
      <c r="QP7" s="205"/>
      <c r="QQ7" s="205"/>
      <c r="QR7" s="205"/>
      <c r="QS7" s="205"/>
      <c r="QT7" s="205"/>
      <c r="QU7" s="205"/>
      <c r="QV7" s="205"/>
      <c r="QW7" s="205"/>
      <c r="QX7" s="205"/>
      <c r="QY7" s="205"/>
      <c r="QZ7" s="205"/>
      <c r="RA7" s="205"/>
      <c r="RB7" s="205"/>
      <c r="RC7" s="205"/>
      <c r="RD7" s="205"/>
      <c r="RE7" s="205"/>
      <c r="RF7" s="205"/>
      <c r="RG7" s="205"/>
      <c r="RH7" s="205"/>
      <c r="RI7" s="205"/>
      <c r="RJ7" s="205"/>
      <c r="RK7" s="205"/>
      <c r="RL7" s="205"/>
      <c r="RM7" s="205"/>
      <c r="RN7" s="205"/>
      <c r="RO7" s="205"/>
      <c r="RP7" s="205"/>
      <c r="RQ7" s="205"/>
      <c r="RR7" s="205"/>
      <c r="RS7" s="205"/>
      <c r="RT7" s="205"/>
      <c r="RU7" s="205"/>
      <c r="RV7" s="205"/>
      <c r="RW7" s="205"/>
      <c r="RX7" s="205"/>
      <c r="RY7" s="205"/>
      <c r="RZ7" s="205"/>
      <c r="SA7" s="205"/>
      <c r="SB7" s="205"/>
      <c r="SC7" s="205"/>
      <c r="SD7" s="205"/>
      <c r="SE7" s="205"/>
      <c r="SF7" s="205"/>
      <c r="SG7" s="205"/>
      <c r="SH7" s="205"/>
      <c r="SI7" s="205"/>
      <c r="SJ7" s="205"/>
      <c r="SK7" s="205"/>
      <c r="SL7" s="205"/>
      <c r="SM7" s="205"/>
      <c r="SN7" s="205"/>
      <c r="SO7" s="205"/>
      <c r="SP7" s="205"/>
      <c r="SQ7" s="205"/>
      <c r="SR7" s="205"/>
      <c r="SS7" s="205"/>
      <c r="ST7" s="205"/>
      <c r="SU7" s="205"/>
      <c r="SV7" s="205"/>
      <c r="SW7" s="205"/>
      <c r="SX7" s="205"/>
      <c r="SY7" s="205"/>
      <c r="SZ7" s="205"/>
      <c r="TA7" s="205"/>
      <c r="TB7" s="205"/>
    </row>
    <row r="8" spans="2:522" ht="30.75" thickBot="1" x14ac:dyDescent="0.3">
      <c r="B8" s="206" t="s">
        <v>93</v>
      </c>
      <c r="C8" s="207"/>
      <c r="D8" s="208"/>
      <c r="E8" s="209"/>
      <c r="F8" s="210"/>
      <c r="G8" s="211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  <c r="DJ8" s="205"/>
      <c r="DK8" s="205"/>
      <c r="DL8" s="205"/>
      <c r="DM8" s="205"/>
      <c r="DN8" s="205"/>
      <c r="DO8" s="205"/>
      <c r="DP8" s="205"/>
      <c r="DQ8" s="205"/>
      <c r="DR8" s="205"/>
      <c r="DS8" s="205"/>
      <c r="DT8" s="205"/>
      <c r="DU8" s="205"/>
      <c r="DV8" s="205"/>
      <c r="DW8" s="205"/>
      <c r="DX8" s="205"/>
      <c r="DY8" s="205"/>
      <c r="DZ8" s="205"/>
      <c r="EA8" s="205"/>
      <c r="EB8" s="205"/>
      <c r="EC8" s="205"/>
      <c r="ED8" s="205"/>
      <c r="EE8" s="205"/>
      <c r="EF8" s="205"/>
      <c r="EG8" s="205"/>
      <c r="EH8" s="205"/>
      <c r="EI8" s="205"/>
      <c r="EJ8" s="205"/>
      <c r="EK8" s="205"/>
      <c r="EL8" s="205"/>
      <c r="EM8" s="205"/>
      <c r="EN8" s="205"/>
      <c r="EO8" s="205"/>
      <c r="EP8" s="205"/>
      <c r="EQ8" s="205"/>
      <c r="ER8" s="205"/>
      <c r="ES8" s="205"/>
      <c r="ET8" s="205"/>
      <c r="EU8" s="205"/>
      <c r="EV8" s="205"/>
      <c r="EW8" s="205"/>
      <c r="EX8" s="205"/>
      <c r="EY8" s="205"/>
      <c r="EZ8" s="205"/>
      <c r="FA8" s="205"/>
      <c r="FB8" s="205"/>
      <c r="FC8" s="205"/>
      <c r="FD8" s="205"/>
      <c r="FE8" s="205"/>
      <c r="FF8" s="205"/>
      <c r="FG8" s="205"/>
      <c r="FH8" s="205"/>
      <c r="FI8" s="205"/>
      <c r="FJ8" s="205"/>
      <c r="FK8" s="205"/>
      <c r="FL8" s="205"/>
      <c r="FM8" s="205"/>
      <c r="FN8" s="205"/>
      <c r="FO8" s="205"/>
      <c r="FP8" s="205"/>
      <c r="FQ8" s="205"/>
      <c r="FR8" s="205"/>
      <c r="FS8" s="205"/>
      <c r="FT8" s="205"/>
      <c r="FU8" s="205"/>
      <c r="FV8" s="205"/>
      <c r="FW8" s="205"/>
      <c r="FX8" s="205"/>
      <c r="FY8" s="205"/>
      <c r="FZ8" s="205"/>
      <c r="GA8" s="205"/>
      <c r="GB8" s="205"/>
      <c r="GC8" s="205"/>
      <c r="GD8" s="205"/>
      <c r="GE8" s="205"/>
      <c r="GF8" s="205"/>
      <c r="GG8" s="205"/>
      <c r="GH8" s="205"/>
      <c r="GI8" s="205"/>
      <c r="GJ8" s="205"/>
      <c r="GK8" s="205"/>
      <c r="GL8" s="205"/>
      <c r="GM8" s="205"/>
      <c r="GN8" s="205"/>
      <c r="GO8" s="205"/>
      <c r="GP8" s="205"/>
      <c r="GQ8" s="205"/>
      <c r="GR8" s="205"/>
      <c r="GS8" s="205"/>
      <c r="GT8" s="205"/>
      <c r="GU8" s="205"/>
      <c r="GV8" s="205"/>
      <c r="GW8" s="205"/>
      <c r="GX8" s="205"/>
      <c r="GY8" s="205"/>
      <c r="GZ8" s="205"/>
      <c r="HA8" s="205"/>
      <c r="HB8" s="205"/>
      <c r="HC8" s="205"/>
      <c r="HD8" s="205"/>
      <c r="HE8" s="205"/>
      <c r="HF8" s="205"/>
      <c r="HG8" s="205"/>
      <c r="HH8" s="205"/>
      <c r="HI8" s="205"/>
      <c r="HJ8" s="205"/>
      <c r="HK8" s="205"/>
      <c r="HL8" s="205"/>
      <c r="HM8" s="205"/>
      <c r="HN8" s="205"/>
      <c r="HO8" s="205"/>
      <c r="HP8" s="205"/>
      <c r="HQ8" s="205"/>
      <c r="HR8" s="205"/>
      <c r="HS8" s="205"/>
      <c r="HT8" s="205"/>
      <c r="HU8" s="205"/>
      <c r="HV8" s="205"/>
      <c r="HW8" s="205"/>
      <c r="HX8" s="205"/>
      <c r="HY8" s="205"/>
      <c r="HZ8" s="205"/>
      <c r="IA8" s="205"/>
      <c r="IB8" s="205"/>
      <c r="IC8" s="205"/>
      <c r="ID8" s="205"/>
      <c r="IE8" s="205"/>
      <c r="IF8" s="205"/>
      <c r="IG8" s="205"/>
      <c r="IH8" s="205"/>
      <c r="II8" s="205"/>
      <c r="IJ8" s="205"/>
      <c r="IK8" s="205"/>
      <c r="IL8" s="205"/>
      <c r="IM8" s="205"/>
      <c r="IN8" s="205"/>
      <c r="IO8" s="205"/>
      <c r="IP8" s="205"/>
      <c r="IQ8" s="205"/>
      <c r="IR8" s="205"/>
      <c r="IS8" s="205"/>
      <c r="IT8" s="205"/>
      <c r="IU8" s="205"/>
      <c r="IV8" s="205"/>
      <c r="IW8" s="205"/>
      <c r="IX8" s="205"/>
      <c r="IY8" s="205"/>
      <c r="IZ8" s="205"/>
      <c r="JA8" s="205"/>
      <c r="JB8" s="205"/>
      <c r="JC8" s="205"/>
      <c r="JD8" s="205"/>
      <c r="JE8" s="205"/>
      <c r="JF8" s="205"/>
      <c r="JG8" s="205"/>
      <c r="JH8" s="205"/>
      <c r="JI8" s="205"/>
      <c r="JJ8" s="205"/>
      <c r="JK8" s="205"/>
      <c r="JL8" s="205"/>
      <c r="JM8" s="205"/>
      <c r="JN8" s="205"/>
      <c r="JO8" s="205"/>
      <c r="JP8" s="205"/>
      <c r="JQ8" s="205"/>
      <c r="JR8" s="205"/>
      <c r="JS8" s="205"/>
      <c r="JT8" s="205"/>
      <c r="JU8" s="205"/>
      <c r="JV8" s="205"/>
      <c r="JW8" s="205"/>
      <c r="JX8" s="205"/>
      <c r="JY8" s="205"/>
      <c r="JZ8" s="205"/>
      <c r="KA8" s="205"/>
      <c r="KB8" s="205"/>
      <c r="KC8" s="205"/>
      <c r="KD8" s="205"/>
      <c r="KE8" s="205"/>
      <c r="KF8" s="205"/>
      <c r="KG8" s="205"/>
      <c r="KH8" s="205"/>
      <c r="KI8" s="205"/>
      <c r="KJ8" s="205"/>
      <c r="KK8" s="205"/>
      <c r="KL8" s="205"/>
      <c r="KM8" s="205"/>
      <c r="KN8" s="205"/>
      <c r="KO8" s="205"/>
      <c r="KP8" s="205"/>
      <c r="KQ8" s="205"/>
      <c r="KR8" s="205"/>
      <c r="KS8" s="205"/>
      <c r="KT8" s="205"/>
      <c r="KU8" s="205"/>
      <c r="KV8" s="205"/>
      <c r="KW8" s="205"/>
      <c r="KX8" s="205"/>
      <c r="KY8" s="205"/>
      <c r="KZ8" s="205"/>
      <c r="LA8" s="205"/>
      <c r="LB8" s="205"/>
      <c r="LC8" s="205"/>
      <c r="LD8" s="205"/>
      <c r="LE8" s="205"/>
      <c r="LF8" s="205"/>
      <c r="LG8" s="205"/>
      <c r="LH8" s="205"/>
      <c r="LI8" s="205"/>
      <c r="LJ8" s="205"/>
      <c r="LK8" s="205"/>
      <c r="LL8" s="205"/>
      <c r="LM8" s="205"/>
      <c r="LN8" s="205"/>
      <c r="LO8" s="205"/>
      <c r="LP8" s="205"/>
      <c r="LQ8" s="205"/>
      <c r="LR8" s="205"/>
      <c r="LS8" s="205"/>
      <c r="LT8" s="205"/>
      <c r="LU8" s="205"/>
      <c r="LV8" s="205"/>
      <c r="LW8" s="205"/>
      <c r="LX8" s="205"/>
      <c r="LY8" s="205"/>
      <c r="LZ8" s="205"/>
      <c r="MA8" s="205"/>
      <c r="MB8" s="205"/>
      <c r="MC8" s="205"/>
      <c r="MD8" s="205"/>
      <c r="ME8" s="205"/>
      <c r="MF8" s="205"/>
      <c r="MG8" s="205"/>
      <c r="MH8" s="205"/>
      <c r="MI8" s="205"/>
      <c r="MJ8" s="205"/>
      <c r="MK8" s="205"/>
      <c r="ML8" s="205"/>
      <c r="MM8" s="205"/>
      <c r="MN8" s="205"/>
      <c r="MO8" s="205"/>
      <c r="MP8" s="205"/>
      <c r="MQ8" s="205"/>
      <c r="MR8" s="205"/>
      <c r="MS8" s="205"/>
      <c r="MT8" s="205"/>
      <c r="MU8" s="205"/>
      <c r="MV8" s="205"/>
      <c r="MW8" s="205"/>
      <c r="MX8" s="205"/>
      <c r="MY8" s="205"/>
      <c r="MZ8" s="205"/>
      <c r="NA8" s="205"/>
      <c r="NB8" s="205"/>
      <c r="NC8" s="205"/>
      <c r="ND8" s="205"/>
      <c r="NE8" s="205"/>
      <c r="NF8" s="205"/>
      <c r="NG8" s="205"/>
      <c r="NH8" s="205"/>
      <c r="NI8" s="205"/>
      <c r="NJ8" s="205"/>
      <c r="NK8" s="205"/>
      <c r="NL8" s="205"/>
      <c r="NM8" s="205"/>
      <c r="NN8" s="205"/>
      <c r="NO8" s="205"/>
      <c r="NP8" s="205"/>
      <c r="NQ8" s="205"/>
      <c r="NR8" s="205"/>
      <c r="NS8" s="205"/>
      <c r="NT8" s="205"/>
      <c r="NU8" s="205"/>
      <c r="NV8" s="205"/>
      <c r="NW8" s="205"/>
      <c r="NX8" s="205"/>
      <c r="NY8" s="205"/>
      <c r="NZ8" s="205"/>
      <c r="OA8" s="205"/>
      <c r="OB8" s="205"/>
      <c r="OC8" s="205"/>
      <c r="OD8" s="205"/>
      <c r="OE8" s="205"/>
      <c r="OF8" s="205"/>
      <c r="OG8" s="205"/>
      <c r="OH8" s="205"/>
      <c r="OI8" s="205"/>
      <c r="OJ8" s="205"/>
      <c r="OK8" s="205"/>
      <c r="OL8" s="205"/>
      <c r="OM8" s="205"/>
      <c r="ON8" s="205"/>
      <c r="OO8" s="205"/>
      <c r="OP8" s="205"/>
      <c r="OQ8" s="205"/>
      <c r="OR8" s="205"/>
      <c r="OS8" s="205"/>
      <c r="OT8" s="205"/>
      <c r="OU8" s="205"/>
      <c r="OV8" s="205"/>
      <c r="OW8" s="205"/>
      <c r="OX8" s="205"/>
      <c r="OY8" s="205"/>
      <c r="OZ8" s="205"/>
      <c r="PA8" s="205"/>
      <c r="PB8" s="205"/>
      <c r="PC8" s="205"/>
      <c r="PD8" s="205"/>
      <c r="PE8" s="205"/>
      <c r="PF8" s="205"/>
      <c r="PG8" s="205"/>
      <c r="PH8" s="205"/>
      <c r="PI8" s="205"/>
      <c r="PJ8" s="205"/>
      <c r="PK8" s="205"/>
      <c r="PL8" s="205"/>
      <c r="PM8" s="205"/>
      <c r="PN8" s="205"/>
      <c r="PO8" s="205"/>
      <c r="PP8" s="205"/>
      <c r="PQ8" s="205"/>
      <c r="PR8" s="205"/>
      <c r="PS8" s="205"/>
      <c r="PT8" s="205"/>
      <c r="PU8" s="205"/>
      <c r="PV8" s="205"/>
      <c r="PW8" s="205"/>
      <c r="PX8" s="205"/>
      <c r="PY8" s="205"/>
      <c r="PZ8" s="205"/>
      <c r="QA8" s="205"/>
      <c r="QB8" s="205"/>
      <c r="QC8" s="205"/>
      <c r="QD8" s="205"/>
      <c r="QE8" s="205"/>
      <c r="QF8" s="205"/>
      <c r="QG8" s="205"/>
      <c r="QH8" s="205"/>
      <c r="QI8" s="205"/>
      <c r="QJ8" s="205"/>
      <c r="QK8" s="205"/>
      <c r="QL8" s="205"/>
      <c r="QM8" s="205"/>
      <c r="QN8" s="205"/>
      <c r="QO8" s="205"/>
      <c r="QP8" s="205"/>
      <c r="QQ8" s="205"/>
      <c r="QR8" s="205"/>
      <c r="QS8" s="205"/>
      <c r="QT8" s="205"/>
      <c r="QU8" s="205"/>
      <c r="QV8" s="205"/>
      <c r="QW8" s="205"/>
      <c r="QX8" s="205"/>
      <c r="QY8" s="205"/>
      <c r="QZ8" s="205"/>
      <c r="RA8" s="205"/>
      <c r="RB8" s="205"/>
      <c r="RC8" s="205"/>
      <c r="RD8" s="205"/>
      <c r="RE8" s="205"/>
      <c r="RF8" s="205"/>
      <c r="RG8" s="205"/>
      <c r="RH8" s="205"/>
      <c r="RI8" s="205"/>
      <c r="RJ8" s="205"/>
      <c r="RK8" s="205"/>
      <c r="RL8" s="205"/>
      <c r="RM8" s="205"/>
      <c r="RN8" s="205"/>
      <c r="RO8" s="205"/>
      <c r="RP8" s="205"/>
      <c r="RQ8" s="205"/>
      <c r="RR8" s="205"/>
      <c r="RS8" s="205"/>
      <c r="RT8" s="205"/>
      <c r="RU8" s="205"/>
      <c r="RV8" s="205"/>
      <c r="RW8" s="205"/>
      <c r="RX8" s="205"/>
      <c r="RY8" s="205"/>
      <c r="RZ8" s="205"/>
      <c r="SA8" s="205"/>
      <c r="SB8" s="205"/>
      <c r="SC8" s="205"/>
      <c r="SD8" s="205"/>
      <c r="SE8" s="205"/>
      <c r="SF8" s="205"/>
      <c r="SG8" s="205"/>
      <c r="SH8" s="205"/>
      <c r="SI8" s="205"/>
      <c r="SJ8" s="205"/>
      <c r="SK8" s="205"/>
      <c r="SL8" s="205"/>
      <c r="SM8" s="205"/>
      <c r="SN8" s="205"/>
      <c r="SO8" s="205"/>
      <c r="SP8" s="205"/>
      <c r="SQ8" s="205"/>
      <c r="SR8" s="205"/>
      <c r="SS8" s="205"/>
      <c r="ST8" s="205"/>
      <c r="SU8" s="205"/>
      <c r="SV8" s="205"/>
      <c r="SW8" s="205"/>
      <c r="SX8" s="205"/>
      <c r="SY8" s="205"/>
      <c r="SZ8" s="205"/>
      <c r="TA8" s="205"/>
      <c r="TB8" s="205"/>
    </row>
    <row r="9" spans="2:522" ht="15.75" thickBot="1" x14ac:dyDescent="0.3"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/>
      <c r="DT9" s="205"/>
      <c r="DU9" s="205"/>
      <c r="DV9" s="205"/>
      <c r="DW9" s="205"/>
      <c r="DX9" s="205"/>
      <c r="DY9" s="205"/>
      <c r="DZ9" s="205"/>
      <c r="EA9" s="205"/>
      <c r="EB9" s="205"/>
      <c r="EC9" s="205"/>
      <c r="ED9" s="205"/>
      <c r="EE9" s="205"/>
      <c r="EF9" s="205"/>
      <c r="EG9" s="205"/>
      <c r="EH9" s="205"/>
      <c r="EI9" s="205"/>
      <c r="EJ9" s="205"/>
      <c r="EK9" s="205"/>
      <c r="EL9" s="205"/>
      <c r="EM9" s="205"/>
      <c r="EN9" s="205"/>
      <c r="EO9" s="205"/>
      <c r="EP9" s="205"/>
      <c r="EQ9" s="205"/>
      <c r="ER9" s="205"/>
      <c r="ES9" s="205"/>
      <c r="ET9" s="205"/>
      <c r="EU9" s="205"/>
      <c r="EV9" s="205"/>
      <c r="EW9" s="205"/>
      <c r="EX9" s="205"/>
      <c r="EY9" s="205"/>
      <c r="EZ9" s="205"/>
      <c r="FA9" s="205"/>
      <c r="FB9" s="205"/>
      <c r="FC9" s="205"/>
      <c r="FD9" s="205"/>
      <c r="FE9" s="205"/>
      <c r="FF9" s="205"/>
      <c r="FG9" s="205"/>
      <c r="FH9" s="205"/>
      <c r="FI9" s="205"/>
      <c r="FJ9" s="205"/>
      <c r="FK9" s="205"/>
      <c r="FL9" s="205"/>
      <c r="FM9" s="205"/>
      <c r="FN9" s="205"/>
      <c r="FO9" s="205"/>
      <c r="FP9" s="205"/>
      <c r="FQ9" s="205"/>
      <c r="FR9" s="205"/>
      <c r="FS9" s="205"/>
      <c r="FT9" s="205"/>
      <c r="FU9" s="205"/>
      <c r="FV9" s="205"/>
      <c r="FW9" s="205"/>
      <c r="FX9" s="205"/>
      <c r="FY9" s="205"/>
      <c r="FZ9" s="205"/>
      <c r="GA9" s="205"/>
      <c r="GB9" s="205"/>
      <c r="GC9" s="205"/>
      <c r="GD9" s="205"/>
      <c r="GE9" s="205"/>
      <c r="GF9" s="205"/>
      <c r="GG9" s="205"/>
      <c r="GH9" s="205"/>
      <c r="GI9" s="205"/>
      <c r="GJ9" s="205"/>
      <c r="GK9" s="205"/>
      <c r="GL9" s="205"/>
      <c r="GM9" s="205"/>
      <c r="GN9" s="205"/>
      <c r="GO9" s="205"/>
      <c r="GP9" s="205"/>
      <c r="GQ9" s="205"/>
      <c r="GR9" s="205"/>
      <c r="GS9" s="205"/>
      <c r="GT9" s="205"/>
      <c r="GU9" s="205"/>
      <c r="GV9" s="205"/>
      <c r="GW9" s="205"/>
      <c r="GX9" s="205"/>
      <c r="GY9" s="205"/>
      <c r="GZ9" s="205"/>
      <c r="HA9" s="205"/>
      <c r="HB9" s="205"/>
      <c r="HC9" s="205"/>
      <c r="HD9" s="205"/>
      <c r="HE9" s="205"/>
      <c r="HF9" s="205"/>
      <c r="HG9" s="205"/>
      <c r="HH9" s="205"/>
      <c r="HI9" s="205"/>
      <c r="HJ9" s="205"/>
      <c r="HK9" s="205"/>
      <c r="HL9" s="205"/>
      <c r="HM9" s="205"/>
      <c r="HN9" s="205"/>
      <c r="HO9" s="205"/>
      <c r="HP9" s="205"/>
      <c r="HQ9" s="205"/>
      <c r="HR9" s="205"/>
      <c r="HS9" s="205"/>
      <c r="HT9" s="205"/>
      <c r="HU9" s="205"/>
      <c r="HV9" s="205"/>
      <c r="HW9" s="205"/>
      <c r="HX9" s="205"/>
      <c r="HY9" s="205"/>
      <c r="HZ9" s="205"/>
      <c r="IA9" s="205"/>
      <c r="IB9" s="205"/>
      <c r="IC9" s="205"/>
      <c r="ID9" s="205"/>
      <c r="IE9" s="205"/>
      <c r="IF9" s="205"/>
      <c r="IG9" s="205"/>
      <c r="IH9" s="205"/>
      <c r="II9" s="205"/>
      <c r="IJ9" s="205"/>
      <c r="IK9" s="205"/>
      <c r="IL9" s="205"/>
      <c r="IM9" s="205"/>
      <c r="IN9" s="205"/>
      <c r="IO9" s="205"/>
      <c r="IP9" s="205"/>
      <c r="IQ9" s="205"/>
      <c r="IR9" s="205"/>
      <c r="IS9" s="205"/>
      <c r="IT9" s="205"/>
      <c r="IU9" s="205"/>
      <c r="IV9" s="205"/>
      <c r="IW9" s="205"/>
      <c r="IX9" s="205"/>
      <c r="IY9" s="205"/>
      <c r="IZ9" s="205"/>
      <c r="JA9" s="205"/>
      <c r="JB9" s="205"/>
      <c r="JC9" s="205"/>
      <c r="JD9" s="205"/>
      <c r="JE9" s="205"/>
      <c r="JF9" s="205"/>
      <c r="JG9" s="205"/>
      <c r="JH9" s="205"/>
      <c r="JI9" s="205"/>
      <c r="JJ9" s="205"/>
      <c r="JK9" s="205"/>
      <c r="JL9" s="205"/>
      <c r="JM9" s="205"/>
      <c r="JN9" s="205"/>
      <c r="JO9" s="205"/>
      <c r="JP9" s="205"/>
      <c r="JQ9" s="205"/>
      <c r="JR9" s="205"/>
      <c r="JS9" s="205"/>
      <c r="JT9" s="205"/>
      <c r="JU9" s="205"/>
      <c r="JV9" s="205"/>
      <c r="JW9" s="205"/>
      <c r="JX9" s="205"/>
      <c r="JY9" s="205"/>
      <c r="JZ9" s="205"/>
      <c r="KA9" s="205"/>
      <c r="KB9" s="205"/>
      <c r="KC9" s="205"/>
      <c r="KD9" s="205"/>
      <c r="KE9" s="205"/>
      <c r="KF9" s="205"/>
      <c r="KG9" s="205"/>
      <c r="KH9" s="205"/>
      <c r="KI9" s="205"/>
      <c r="KJ9" s="205"/>
      <c r="KK9" s="205"/>
      <c r="KL9" s="205"/>
      <c r="KM9" s="205"/>
      <c r="KN9" s="205"/>
      <c r="KO9" s="205"/>
      <c r="KP9" s="205"/>
      <c r="KQ9" s="205"/>
      <c r="KR9" s="205"/>
      <c r="KS9" s="205"/>
      <c r="KT9" s="205"/>
      <c r="KU9" s="205"/>
      <c r="KV9" s="205"/>
      <c r="KW9" s="205"/>
      <c r="KX9" s="205"/>
      <c r="KY9" s="205"/>
      <c r="KZ9" s="205"/>
      <c r="LA9" s="205"/>
      <c r="LB9" s="205"/>
      <c r="LC9" s="205"/>
      <c r="LD9" s="205"/>
      <c r="LE9" s="205"/>
      <c r="LF9" s="205"/>
      <c r="LG9" s="205"/>
      <c r="LH9" s="205"/>
      <c r="LI9" s="205"/>
      <c r="LJ9" s="205"/>
      <c r="LK9" s="205"/>
      <c r="LL9" s="205"/>
      <c r="LM9" s="205"/>
      <c r="LN9" s="205"/>
      <c r="LO9" s="205"/>
      <c r="LP9" s="205"/>
      <c r="LQ9" s="205"/>
      <c r="LR9" s="205"/>
      <c r="LS9" s="205"/>
      <c r="LT9" s="205"/>
      <c r="LU9" s="205"/>
      <c r="LV9" s="205"/>
      <c r="LW9" s="205"/>
      <c r="LX9" s="205"/>
      <c r="LY9" s="205"/>
      <c r="LZ9" s="205"/>
      <c r="MA9" s="205"/>
      <c r="MB9" s="205"/>
      <c r="MC9" s="205"/>
      <c r="MD9" s="205"/>
      <c r="ME9" s="205"/>
      <c r="MF9" s="205"/>
      <c r="MG9" s="205"/>
      <c r="MH9" s="205"/>
      <c r="MI9" s="205"/>
      <c r="MJ9" s="205"/>
      <c r="MK9" s="205"/>
      <c r="ML9" s="205"/>
      <c r="MM9" s="205"/>
      <c r="MN9" s="205"/>
      <c r="MO9" s="205"/>
      <c r="MP9" s="205"/>
      <c r="MQ9" s="205"/>
      <c r="MR9" s="205"/>
      <c r="MS9" s="205"/>
      <c r="MT9" s="205"/>
      <c r="MU9" s="205"/>
      <c r="MV9" s="205"/>
      <c r="MW9" s="205"/>
      <c r="MX9" s="205"/>
      <c r="MY9" s="205"/>
      <c r="MZ9" s="205"/>
      <c r="NA9" s="205"/>
      <c r="NB9" s="205"/>
      <c r="NC9" s="205"/>
      <c r="ND9" s="205"/>
      <c r="NE9" s="205"/>
      <c r="NF9" s="205"/>
      <c r="NG9" s="205"/>
      <c r="NH9" s="205"/>
      <c r="NI9" s="205"/>
      <c r="NJ9" s="205"/>
      <c r="NK9" s="205"/>
      <c r="NL9" s="205"/>
      <c r="NM9" s="205"/>
      <c r="NN9" s="205"/>
      <c r="NO9" s="205"/>
      <c r="NP9" s="205"/>
      <c r="NQ9" s="205"/>
      <c r="NR9" s="205"/>
      <c r="NS9" s="205"/>
      <c r="NT9" s="205"/>
      <c r="NU9" s="205"/>
      <c r="NV9" s="205"/>
      <c r="NW9" s="205"/>
      <c r="NX9" s="205"/>
      <c r="NY9" s="205"/>
      <c r="NZ9" s="205"/>
      <c r="OA9" s="205"/>
      <c r="OB9" s="205"/>
      <c r="OC9" s="205"/>
      <c r="OD9" s="205"/>
      <c r="OE9" s="205"/>
      <c r="OF9" s="205"/>
      <c r="OG9" s="205"/>
      <c r="OH9" s="205"/>
      <c r="OI9" s="205"/>
      <c r="OJ9" s="205"/>
      <c r="OK9" s="205"/>
      <c r="OL9" s="205"/>
      <c r="OM9" s="205"/>
      <c r="ON9" s="205"/>
      <c r="OO9" s="205"/>
      <c r="OP9" s="205"/>
      <c r="OQ9" s="205"/>
      <c r="OR9" s="205"/>
      <c r="OS9" s="205"/>
      <c r="OT9" s="205"/>
      <c r="OU9" s="205"/>
      <c r="OV9" s="205"/>
      <c r="OW9" s="205"/>
      <c r="OX9" s="205"/>
      <c r="OY9" s="205"/>
      <c r="OZ9" s="205"/>
      <c r="PA9" s="205"/>
      <c r="PB9" s="205"/>
      <c r="PC9" s="205"/>
      <c r="PD9" s="205"/>
      <c r="PE9" s="205"/>
      <c r="PF9" s="205"/>
      <c r="PG9" s="205"/>
      <c r="PH9" s="205"/>
      <c r="PI9" s="205"/>
      <c r="PJ9" s="205"/>
      <c r="PK9" s="205"/>
      <c r="PL9" s="205"/>
      <c r="PM9" s="205"/>
      <c r="PN9" s="205"/>
      <c r="PO9" s="205"/>
      <c r="PP9" s="205"/>
      <c r="PQ9" s="205"/>
      <c r="PR9" s="205"/>
      <c r="PS9" s="205"/>
      <c r="PT9" s="205"/>
      <c r="PU9" s="205"/>
      <c r="PV9" s="205"/>
      <c r="PW9" s="205"/>
      <c r="PX9" s="205"/>
      <c r="PY9" s="205"/>
      <c r="PZ9" s="205"/>
      <c r="QA9" s="205"/>
      <c r="QB9" s="205"/>
      <c r="QC9" s="205"/>
      <c r="QD9" s="205"/>
      <c r="QE9" s="205"/>
      <c r="QF9" s="205"/>
      <c r="QG9" s="205"/>
      <c r="QH9" s="205"/>
      <c r="QI9" s="205"/>
      <c r="QJ9" s="205"/>
      <c r="QK9" s="205"/>
      <c r="QL9" s="205"/>
      <c r="QM9" s="205"/>
      <c r="QN9" s="205"/>
      <c r="QO9" s="205"/>
      <c r="QP9" s="205"/>
      <c r="QQ9" s="205"/>
      <c r="QR9" s="205"/>
      <c r="QS9" s="205"/>
      <c r="QT9" s="205"/>
      <c r="QU9" s="205"/>
      <c r="QV9" s="205"/>
      <c r="QW9" s="205"/>
      <c r="QX9" s="205"/>
      <c r="QY9" s="205"/>
      <c r="QZ9" s="205"/>
      <c r="RA9" s="205"/>
      <c r="RB9" s="205"/>
      <c r="RC9" s="205"/>
      <c r="RD9" s="205"/>
      <c r="RE9" s="205"/>
      <c r="RF9" s="205"/>
      <c r="RG9" s="205"/>
      <c r="RH9" s="205"/>
      <c r="RI9" s="205"/>
      <c r="RJ9" s="205"/>
      <c r="RK9" s="205"/>
      <c r="RL9" s="205"/>
      <c r="RM9" s="205"/>
      <c r="RN9" s="205"/>
      <c r="RO9" s="205"/>
      <c r="RP9" s="205"/>
      <c r="RQ9" s="205"/>
      <c r="RR9" s="205"/>
      <c r="RS9" s="205"/>
      <c r="RT9" s="205"/>
      <c r="RU9" s="205"/>
      <c r="RV9" s="205"/>
      <c r="RW9" s="205"/>
      <c r="RX9" s="205"/>
      <c r="RY9" s="205"/>
      <c r="RZ9" s="205"/>
      <c r="SA9" s="205"/>
      <c r="SB9" s="205"/>
      <c r="SC9" s="205"/>
      <c r="SD9" s="205"/>
      <c r="SE9" s="205"/>
      <c r="SF9" s="205"/>
      <c r="SG9" s="205"/>
      <c r="SH9" s="205"/>
      <c r="SI9" s="205"/>
      <c r="SJ9" s="205"/>
      <c r="SK9" s="205"/>
      <c r="SL9" s="205"/>
      <c r="SM9" s="205"/>
      <c r="SN9" s="205"/>
      <c r="SO9" s="205"/>
      <c r="SP9" s="205"/>
      <c r="SQ9" s="205"/>
      <c r="SR9" s="205"/>
      <c r="SS9" s="205"/>
      <c r="ST9" s="205"/>
      <c r="SU9" s="205"/>
      <c r="SV9" s="205"/>
      <c r="SW9" s="205"/>
      <c r="SX9" s="205"/>
      <c r="SY9" s="205"/>
      <c r="SZ9" s="205"/>
      <c r="TA9" s="205"/>
      <c r="TB9" s="205"/>
    </row>
    <row r="10" spans="2:522" ht="15.75" thickBot="1" x14ac:dyDescent="0.3">
      <c r="B10" s="304" t="s">
        <v>124</v>
      </c>
      <c r="C10" s="305"/>
      <c r="D10" s="305"/>
      <c r="E10" s="305"/>
      <c r="F10" s="305"/>
      <c r="G10" s="306"/>
    </row>
    <row r="11" spans="2:522" ht="15.75" thickBot="1" x14ac:dyDescent="0.3">
      <c r="B11" s="267" t="str">
        <f>"Další účastník č. 1:  "&amp; 'Údaje a typ výzkumu'!$C$7</f>
        <v xml:space="preserve">Další účastník č. 1:  </v>
      </c>
      <c r="C11" s="268"/>
      <c r="D11" s="268"/>
      <c r="E11" s="268"/>
      <c r="F11" s="268"/>
      <c r="G11" s="269"/>
    </row>
    <row r="12" spans="2:522" ht="115.5" thickBot="1" x14ac:dyDescent="0.3">
      <c r="B12" s="184" t="s">
        <v>125</v>
      </c>
      <c r="C12" s="184" t="s">
        <v>126</v>
      </c>
      <c r="D12" s="184" t="s">
        <v>127</v>
      </c>
      <c r="E12" s="184" t="s">
        <v>128</v>
      </c>
      <c r="F12" s="184" t="s">
        <v>129</v>
      </c>
      <c r="G12" s="185" t="s">
        <v>130</v>
      </c>
    </row>
    <row r="13" spans="2:522" s="192" customFormat="1" ht="18.75" x14ac:dyDescent="0.25">
      <c r="B13" s="186"/>
      <c r="C13" s="187"/>
      <c r="D13" s="188"/>
      <c r="E13" s="189"/>
      <c r="F13" s="190"/>
      <c r="G13" s="191"/>
    </row>
    <row r="14" spans="2:522" s="192" customFormat="1" ht="18.75" x14ac:dyDescent="0.25">
      <c r="B14" s="193"/>
      <c r="C14" s="194"/>
      <c r="D14" s="195"/>
      <c r="E14" s="196"/>
      <c r="F14" s="197"/>
      <c r="G14" s="198"/>
    </row>
    <row r="15" spans="2:522" s="192" customFormat="1" ht="19.5" thickBot="1" x14ac:dyDescent="0.3">
      <c r="B15" s="199"/>
      <c r="C15" s="200"/>
      <c r="D15" s="201"/>
      <c r="E15" s="202"/>
      <c r="F15" s="203"/>
      <c r="G15" s="204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5"/>
      <c r="DA15" s="205"/>
      <c r="DB15" s="205"/>
      <c r="DC15" s="205"/>
      <c r="DD15" s="205"/>
      <c r="DE15" s="205"/>
      <c r="DF15" s="205"/>
      <c r="DG15" s="205"/>
      <c r="DH15" s="205"/>
      <c r="DI15" s="205"/>
      <c r="DJ15" s="205"/>
      <c r="DK15" s="205"/>
      <c r="DL15" s="205"/>
      <c r="DM15" s="205"/>
      <c r="DN15" s="205"/>
      <c r="DO15" s="205"/>
      <c r="DP15" s="205"/>
      <c r="DQ15" s="205"/>
      <c r="DR15" s="205"/>
      <c r="DS15" s="205"/>
      <c r="DT15" s="205"/>
      <c r="DU15" s="205"/>
      <c r="DV15" s="205"/>
      <c r="DW15" s="205"/>
      <c r="DX15" s="205"/>
      <c r="DY15" s="205"/>
      <c r="DZ15" s="205"/>
      <c r="EA15" s="205"/>
      <c r="EB15" s="205"/>
      <c r="EC15" s="205"/>
      <c r="ED15" s="205"/>
      <c r="EE15" s="205"/>
      <c r="EF15" s="205"/>
      <c r="EG15" s="205"/>
      <c r="EH15" s="205"/>
      <c r="EI15" s="205"/>
      <c r="EJ15" s="205"/>
      <c r="EK15" s="205"/>
      <c r="EL15" s="205"/>
      <c r="EM15" s="205"/>
      <c r="EN15" s="205"/>
      <c r="EO15" s="205"/>
      <c r="EP15" s="205"/>
      <c r="EQ15" s="205"/>
      <c r="ER15" s="205"/>
      <c r="ES15" s="205"/>
      <c r="ET15" s="205"/>
      <c r="EU15" s="205"/>
      <c r="EV15" s="205"/>
      <c r="EW15" s="205"/>
      <c r="EX15" s="205"/>
      <c r="EY15" s="205"/>
      <c r="EZ15" s="205"/>
      <c r="FA15" s="205"/>
      <c r="FB15" s="205"/>
      <c r="FC15" s="205"/>
      <c r="FD15" s="205"/>
      <c r="FE15" s="205"/>
      <c r="FF15" s="205"/>
      <c r="FG15" s="205"/>
      <c r="FH15" s="205"/>
      <c r="FI15" s="205"/>
      <c r="FJ15" s="205"/>
      <c r="FK15" s="205"/>
      <c r="FL15" s="205"/>
      <c r="FM15" s="205"/>
      <c r="FN15" s="205"/>
      <c r="FO15" s="205"/>
      <c r="FP15" s="205"/>
      <c r="FQ15" s="205"/>
      <c r="FR15" s="205"/>
      <c r="FS15" s="205"/>
      <c r="FT15" s="205"/>
      <c r="FU15" s="205"/>
      <c r="FV15" s="205"/>
      <c r="FW15" s="205"/>
      <c r="FX15" s="205"/>
      <c r="FY15" s="205"/>
      <c r="FZ15" s="205"/>
      <c r="GA15" s="205"/>
      <c r="GB15" s="205"/>
      <c r="GC15" s="205"/>
      <c r="GD15" s="205"/>
      <c r="GE15" s="205"/>
      <c r="GF15" s="205"/>
      <c r="GG15" s="205"/>
      <c r="GH15" s="205"/>
      <c r="GI15" s="205"/>
      <c r="GJ15" s="205"/>
      <c r="GK15" s="205"/>
      <c r="GL15" s="205"/>
      <c r="GM15" s="205"/>
      <c r="GN15" s="205"/>
      <c r="GO15" s="205"/>
      <c r="GP15" s="205"/>
      <c r="GQ15" s="205"/>
      <c r="GR15" s="205"/>
      <c r="GS15" s="205"/>
      <c r="GT15" s="205"/>
      <c r="GU15" s="205"/>
      <c r="GV15" s="205"/>
      <c r="GW15" s="205"/>
      <c r="GX15" s="205"/>
      <c r="GY15" s="205"/>
      <c r="GZ15" s="205"/>
      <c r="HA15" s="205"/>
      <c r="HB15" s="205"/>
      <c r="HC15" s="205"/>
      <c r="HD15" s="205"/>
      <c r="HE15" s="205"/>
      <c r="HF15" s="205"/>
      <c r="HG15" s="205"/>
      <c r="HH15" s="205"/>
      <c r="HI15" s="205"/>
      <c r="HJ15" s="205"/>
      <c r="HK15" s="205"/>
      <c r="HL15" s="205"/>
      <c r="HM15" s="205"/>
      <c r="HN15" s="205"/>
      <c r="HO15" s="205"/>
      <c r="HP15" s="205"/>
      <c r="HQ15" s="205"/>
      <c r="HR15" s="205"/>
      <c r="HS15" s="205"/>
      <c r="HT15" s="205"/>
      <c r="HU15" s="205"/>
      <c r="HV15" s="205"/>
      <c r="HW15" s="205"/>
      <c r="HX15" s="205"/>
      <c r="HY15" s="205"/>
      <c r="HZ15" s="205"/>
      <c r="IA15" s="205"/>
      <c r="IB15" s="205"/>
      <c r="IC15" s="205"/>
      <c r="ID15" s="205"/>
      <c r="IE15" s="205"/>
      <c r="IF15" s="205"/>
      <c r="IG15" s="205"/>
      <c r="IH15" s="205"/>
      <c r="II15" s="205"/>
      <c r="IJ15" s="205"/>
      <c r="IK15" s="205"/>
      <c r="IL15" s="205"/>
      <c r="IM15" s="205"/>
      <c r="IN15" s="205"/>
      <c r="IO15" s="205"/>
      <c r="IP15" s="205"/>
      <c r="IQ15" s="205"/>
      <c r="IR15" s="205"/>
      <c r="IS15" s="205"/>
      <c r="IT15" s="205"/>
      <c r="IU15" s="205"/>
      <c r="IV15" s="205"/>
      <c r="IW15" s="205"/>
      <c r="IX15" s="205"/>
      <c r="IY15" s="205"/>
      <c r="IZ15" s="205"/>
      <c r="JA15" s="205"/>
      <c r="JB15" s="205"/>
      <c r="JC15" s="205"/>
      <c r="JD15" s="205"/>
      <c r="JE15" s="205"/>
      <c r="JF15" s="205"/>
      <c r="JG15" s="205"/>
      <c r="JH15" s="205"/>
      <c r="JI15" s="205"/>
      <c r="JJ15" s="205"/>
      <c r="JK15" s="205"/>
      <c r="JL15" s="205"/>
      <c r="JM15" s="205"/>
      <c r="JN15" s="205"/>
      <c r="JO15" s="205"/>
      <c r="JP15" s="205"/>
      <c r="JQ15" s="205"/>
      <c r="JR15" s="205"/>
      <c r="JS15" s="205"/>
      <c r="JT15" s="205"/>
      <c r="JU15" s="205"/>
      <c r="JV15" s="205"/>
      <c r="JW15" s="205"/>
      <c r="JX15" s="205"/>
      <c r="JY15" s="205"/>
      <c r="JZ15" s="205"/>
      <c r="KA15" s="205"/>
      <c r="KB15" s="205"/>
      <c r="KC15" s="205"/>
      <c r="KD15" s="205"/>
      <c r="KE15" s="205"/>
      <c r="KF15" s="205"/>
      <c r="KG15" s="205"/>
      <c r="KH15" s="205"/>
      <c r="KI15" s="205"/>
      <c r="KJ15" s="205"/>
      <c r="KK15" s="205"/>
      <c r="KL15" s="205"/>
      <c r="KM15" s="205"/>
      <c r="KN15" s="205"/>
      <c r="KO15" s="205"/>
      <c r="KP15" s="205"/>
      <c r="KQ15" s="205"/>
      <c r="KR15" s="205"/>
      <c r="KS15" s="205"/>
      <c r="KT15" s="205"/>
      <c r="KU15" s="205"/>
      <c r="KV15" s="205"/>
      <c r="KW15" s="205"/>
      <c r="KX15" s="205"/>
      <c r="KY15" s="205"/>
      <c r="KZ15" s="205"/>
      <c r="LA15" s="205"/>
      <c r="LB15" s="205"/>
      <c r="LC15" s="205"/>
      <c r="LD15" s="205"/>
      <c r="LE15" s="205"/>
      <c r="LF15" s="205"/>
      <c r="LG15" s="205"/>
      <c r="LH15" s="205"/>
      <c r="LI15" s="205"/>
      <c r="LJ15" s="205"/>
      <c r="LK15" s="205"/>
      <c r="LL15" s="205"/>
      <c r="LM15" s="205"/>
      <c r="LN15" s="205"/>
      <c r="LO15" s="205"/>
      <c r="LP15" s="205"/>
      <c r="LQ15" s="205"/>
      <c r="LR15" s="205"/>
      <c r="LS15" s="205"/>
      <c r="LT15" s="205"/>
      <c r="LU15" s="205"/>
      <c r="LV15" s="205"/>
      <c r="LW15" s="205"/>
      <c r="LX15" s="205"/>
      <c r="LY15" s="205"/>
      <c r="LZ15" s="205"/>
      <c r="MA15" s="205"/>
      <c r="MB15" s="205"/>
      <c r="MC15" s="205"/>
      <c r="MD15" s="205"/>
      <c r="ME15" s="205"/>
      <c r="MF15" s="205"/>
      <c r="MG15" s="205"/>
      <c r="MH15" s="205"/>
      <c r="MI15" s="205"/>
      <c r="MJ15" s="205"/>
      <c r="MK15" s="205"/>
      <c r="ML15" s="205"/>
      <c r="MM15" s="205"/>
      <c r="MN15" s="205"/>
      <c r="MO15" s="205"/>
      <c r="MP15" s="205"/>
      <c r="MQ15" s="205"/>
      <c r="MR15" s="205"/>
      <c r="MS15" s="205"/>
      <c r="MT15" s="205"/>
      <c r="MU15" s="205"/>
      <c r="MV15" s="205"/>
      <c r="MW15" s="205"/>
      <c r="MX15" s="205"/>
      <c r="MY15" s="205"/>
      <c r="MZ15" s="205"/>
      <c r="NA15" s="205"/>
      <c r="NB15" s="205"/>
      <c r="NC15" s="205"/>
      <c r="ND15" s="205"/>
      <c r="NE15" s="205"/>
      <c r="NF15" s="205"/>
      <c r="NG15" s="205"/>
      <c r="NH15" s="205"/>
      <c r="NI15" s="205"/>
      <c r="NJ15" s="205"/>
      <c r="NK15" s="205"/>
      <c r="NL15" s="205"/>
      <c r="NM15" s="205"/>
      <c r="NN15" s="205"/>
      <c r="NO15" s="205"/>
      <c r="NP15" s="205"/>
      <c r="NQ15" s="205"/>
      <c r="NR15" s="205"/>
      <c r="NS15" s="205"/>
      <c r="NT15" s="205"/>
      <c r="NU15" s="205"/>
      <c r="NV15" s="205"/>
      <c r="NW15" s="205"/>
      <c r="NX15" s="205"/>
      <c r="NY15" s="205"/>
      <c r="NZ15" s="205"/>
      <c r="OA15" s="205"/>
      <c r="OB15" s="205"/>
      <c r="OC15" s="205"/>
      <c r="OD15" s="205"/>
      <c r="OE15" s="205"/>
      <c r="OF15" s="205"/>
      <c r="OG15" s="205"/>
      <c r="OH15" s="205"/>
      <c r="OI15" s="205"/>
      <c r="OJ15" s="205"/>
      <c r="OK15" s="205"/>
      <c r="OL15" s="205"/>
      <c r="OM15" s="205"/>
      <c r="ON15" s="205"/>
      <c r="OO15" s="205"/>
      <c r="OP15" s="205"/>
      <c r="OQ15" s="205"/>
      <c r="OR15" s="205"/>
      <c r="OS15" s="205"/>
      <c r="OT15" s="205"/>
      <c r="OU15" s="205"/>
      <c r="OV15" s="205"/>
      <c r="OW15" s="205"/>
      <c r="OX15" s="205"/>
      <c r="OY15" s="205"/>
      <c r="OZ15" s="205"/>
      <c r="PA15" s="205"/>
      <c r="PB15" s="205"/>
      <c r="PC15" s="205"/>
      <c r="PD15" s="205"/>
      <c r="PE15" s="205"/>
      <c r="PF15" s="205"/>
      <c r="PG15" s="205"/>
      <c r="PH15" s="205"/>
      <c r="PI15" s="205"/>
      <c r="PJ15" s="205"/>
      <c r="PK15" s="205"/>
      <c r="PL15" s="205"/>
      <c r="PM15" s="205"/>
      <c r="PN15" s="205"/>
      <c r="PO15" s="205"/>
      <c r="PP15" s="205"/>
      <c r="PQ15" s="205"/>
      <c r="PR15" s="205"/>
      <c r="PS15" s="205"/>
      <c r="PT15" s="205"/>
      <c r="PU15" s="205"/>
      <c r="PV15" s="205"/>
      <c r="PW15" s="205"/>
      <c r="PX15" s="205"/>
      <c r="PY15" s="205"/>
      <c r="PZ15" s="205"/>
      <c r="QA15" s="205"/>
      <c r="QB15" s="205"/>
      <c r="QC15" s="205"/>
      <c r="QD15" s="205"/>
      <c r="QE15" s="205"/>
      <c r="QF15" s="205"/>
      <c r="QG15" s="205"/>
      <c r="QH15" s="205"/>
      <c r="QI15" s="205"/>
      <c r="QJ15" s="205"/>
      <c r="QK15" s="205"/>
      <c r="QL15" s="205"/>
      <c r="QM15" s="205"/>
      <c r="QN15" s="205"/>
      <c r="QO15" s="205"/>
      <c r="QP15" s="205"/>
      <c r="QQ15" s="205"/>
      <c r="QR15" s="205"/>
      <c r="QS15" s="205"/>
      <c r="QT15" s="205"/>
      <c r="QU15" s="205"/>
      <c r="QV15" s="205"/>
      <c r="QW15" s="205"/>
      <c r="QX15" s="205"/>
      <c r="QY15" s="205"/>
      <c r="QZ15" s="205"/>
      <c r="RA15" s="205"/>
      <c r="RB15" s="205"/>
      <c r="RC15" s="205"/>
      <c r="RD15" s="205"/>
      <c r="RE15" s="205"/>
      <c r="RF15" s="205"/>
      <c r="RG15" s="205"/>
      <c r="RH15" s="205"/>
      <c r="RI15" s="205"/>
      <c r="RJ15" s="205"/>
      <c r="RK15" s="205"/>
      <c r="RL15" s="205"/>
      <c r="RM15" s="205"/>
      <c r="RN15" s="205"/>
      <c r="RO15" s="205"/>
      <c r="RP15" s="205"/>
      <c r="RQ15" s="205"/>
      <c r="RR15" s="205"/>
      <c r="RS15" s="205"/>
      <c r="RT15" s="205"/>
      <c r="RU15" s="205"/>
      <c r="RV15" s="205"/>
      <c r="RW15" s="205"/>
      <c r="RX15" s="205"/>
      <c r="RY15" s="205"/>
      <c r="RZ15" s="205"/>
      <c r="SA15" s="205"/>
      <c r="SB15" s="205"/>
      <c r="SC15" s="205"/>
      <c r="SD15" s="205"/>
      <c r="SE15" s="205"/>
      <c r="SF15" s="205"/>
      <c r="SG15" s="205"/>
      <c r="SH15" s="205"/>
      <c r="SI15" s="205"/>
      <c r="SJ15" s="205"/>
      <c r="SK15" s="205"/>
      <c r="SL15" s="205"/>
      <c r="SM15" s="205"/>
      <c r="SN15" s="205"/>
      <c r="SO15" s="205"/>
      <c r="SP15" s="205"/>
      <c r="SQ15" s="205"/>
      <c r="SR15" s="205"/>
      <c r="SS15" s="205"/>
      <c r="ST15" s="205"/>
      <c r="SU15" s="205"/>
      <c r="SV15" s="205"/>
      <c r="SW15" s="205"/>
      <c r="SX15" s="205"/>
      <c r="SY15" s="205"/>
      <c r="SZ15" s="205"/>
      <c r="TA15" s="205"/>
      <c r="TB15" s="205"/>
    </row>
    <row r="16" spans="2:522" ht="30.75" thickBot="1" x14ac:dyDescent="0.3">
      <c r="B16" s="206" t="s">
        <v>93</v>
      </c>
      <c r="C16" s="207"/>
      <c r="D16" s="208"/>
      <c r="E16" s="209"/>
      <c r="F16" s="210"/>
      <c r="G16" s="211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5"/>
      <c r="CZ16" s="205"/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5"/>
      <c r="DS16" s="205"/>
      <c r="DT16" s="205"/>
      <c r="DU16" s="205"/>
      <c r="DV16" s="205"/>
      <c r="DW16" s="205"/>
      <c r="DX16" s="205"/>
      <c r="DY16" s="205"/>
      <c r="DZ16" s="205"/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5"/>
      <c r="EL16" s="205"/>
      <c r="EM16" s="205"/>
      <c r="EN16" s="205"/>
      <c r="EO16" s="205"/>
      <c r="EP16" s="205"/>
      <c r="EQ16" s="205"/>
      <c r="ER16" s="205"/>
      <c r="ES16" s="205"/>
      <c r="ET16" s="205"/>
      <c r="EU16" s="205"/>
      <c r="EV16" s="205"/>
      <c r="EW16" s="205"/>
      <c r="EX16" s="205"/>
      <c r="EY16" s="205"/>
      <c r="EZ16" s="205"/>
      <c r="FA16" s="205"/>
      <c r="FB16" s="205"/>
      <c r="FC16" s="205"/>
      <c r="FD16" s="205"/>
      <c r="FE16" s="205"/>
      <c r="FF16" s="205"/>
      <c r="FG16" s="205"/>
      <c r="FH16" s="205"/>
      <c r="FI16" s="205"/>
      <c r="FJ16" s="205"/>
      <c r="FK16" s="205"/>
      <c r="FL16" s="205"/>
      <c r="FM16" s="205"/>
      <c r="FN16" s="205"/>
      <c r="FO16" s="205"/>
      <c r="FP16" s="205"/>
      <c r="FQ16" s="205"/>
      <c r="FR16" s="205"/>
      <c r="FS16" s="205"/>
      <c r="FT16" s="205"/>
      <c r="FU16" s="205"/>
      <c r="FV16" s="205"/>
      <c r="FW16" s="205"/>
      <c r="FX16" s="205"/>
      <c r="FY16" s="205"/>
      <c r="FZ16" s="205"/>
      <c r="GA16" s="205"/>
      <c r="GB16" s="205"/>
      <c r="GC16" s="205"/>
      <c r="GD16" s="205"/>
      <c r="GE16" s="205"/>
      <c r="GF16" s="205"/>
      <c r="GG16" s="205"/>
      <c r="GH16" s="205"/>
      <c r="GI16" s="205"/>
      <c r="GJ16" s="205"/>
      <c r="GK16" s="205"/>
      <c r="GL16" s="205"/>
      <c r="GM16" s="205"/>
      <c r="GN16" s="205"/>
      <c r="GO16" s="205"/>
      <c r="GP16" s="205"/>
      <c r="GQ16" s="205"/>
      <c r="GR16" s="205"/>
      <c r="GS16" s="205"/>
      <c r="GT16" s="205"/>
      <c r="GU16" s="205"/>
      <c r="GV16" s="205"/>
      <c r="GW16" s="205"/>
      <c r="GX16" s="205"/>
      <c r="GY16" s="205"/>
      <c r="GZ16" s="205"/>
      <c r="HA16" s="205"/>
      <c r="HB16" s="205"/>
      <c r="HC16" s="205"/>
      <c r="HD16" s="205"/>
      <c r="HE16" s="205"/>
      <c r="HF16" s="205"/>
      <c r="HG16" s="205"/>
      <c r="HH16" s="205"/>
      <c r="HI16" s="205"/>
      <c r="HJ16" s="205"/>
      <c r="HK16" s="205"/>
      <c r="HL16" s="205"/>
      <c r="HM16" s="205"/>
      <c r="HN16" s="205"/>
      <c r="HO16" s="205"/>
      <c r="HP16" s="205"/>
      <c r="HQ16" s="205"/>
      <c r="HR16" s="205"/>
      <c r="HS16" s="205"/>
      <c r="HT16" s="205"/>
      <c r="HU16" s="205"/>
      <c r="HV16" s="205"/>
      <c r="HW16" s="205"/>
      <c r="HX16" s="205"/>
      <c r="HY16" s="205"/>
      <c r="HZ16" s="205"/>
      <c r="IA16" s="205"/>
      <c r="IB16" s="205"/>
      <c r="IC16" s="205"/>
      <c r="ID16" s="205"/>
      <c r="IE16" s="205"/>
      <c r="IF16" s="205"/>
      <c r="IG16" s="205"/>
      <c r="IH16" s="205"/>
      <c r="II16" s="205"/>
      <c r="IJ16" s="205"/>
      <c r="IK16" s="205"/>
      <c r="IL16" s="205"/>
      <c r="IM16" s="205"/>
      <c r="IN16" s="205"/>
      <c r="IO16" s="205"/>
      <c r="IP16" s="205"/>
      <c r="IQ16" s="205"/>
      <c r="IR16" s="205"/>
      <c r="IS16" s="205"/>
      <c r="IT16" s="205"/>
      <c r="IU16" s="205"/>
      <c r="IV16" s="205"/>
      <c r="IW16" s="205"/>
      <c r="IX16" s="205"/>
      <c r="IY16" s="205"/>
      <c r="IZ16" s="205"/>
      <c r="JA16" s="205"/>
      <c r="JB16" s="205"/>
      <c r="JC16" s="205"/>
      <c r="JD16" s="205"/>
      <c r="JE16" s="205"/>
      <c r="JF16" s="205"/>
      <c r="JG16" s="205"/>
      <c r="JH16" s="205"/>
      <c r="JI16" s="205"/>
      <c r="JJ16" s="205"/>
      <c r="JK16" s="205"/>
      <c r="JL16" s="205"/>
      <c r="JM16" s="205"/>
      <c r="JN16" s="205"/>
      <c r="JO16" s="205"/>
      <c r="JP16" s="205"/>
      <c r="JQ16" s="205"/>
      <c r="JR16" s="205"/>
      <c r="JS16" s="205"/>
      <c r="JT16" s="205"/>
      <c r="JU16" s="205"/>
      <c r="JV16" s="205"/>
      <c r="JW16" s="205"/>
      <c r="JX16" s="205"/>
      <c r="JY16" s="205"/>
      <c r="JZ16" s="205"/>
      <c r="KA16" s="205"/>
      <c r="KB16" s="205"/>
      <c r="KC16" s="205"/>
      <c r="KD16" s="205"/>
      <c r="KE16" s="205"/>
      <c r="KF16" s="205"/>
      <c r="KG16" s="205"/>
      <c r="KH16" s="205"/>
      <c r="KI16" s="205"/>
      <c r="KJ16" s="205"/>
      <c r="KK16" s="205"/>
      <c r="KL16" s="205"/>
      <c r="KM16" s="205"/>
      <c r="KN16" s="205"/>
      <c r="KO16" s="205"/>
      <c r="KP16" s="205"/>
      <c r="KQ16" s="205"/>
      <c r="KR16" s="205"/>
      <c r="KS16" s="205"/>
      <c r="KT16" s="205"/>
      <c r="KU16" s="205"/>
      <c r="KV16" s="205"/>
      <c r="KW16" s="205"/>
      <c r="KX16" s="205"/>
      <c r="KY16" s="205"/>
      <c r="KZ16" s="205"/>
      <c r="LA16" s="205"/>
      <c r="LB16" s="205"/>
      <c r="LC16" s="205"/>
      <c r="LD16" s="205"/>
      <c r="LE16" s="205"/>
      <c r="LF16" s="205"/>
      <c r="LG16" s="205"/>
      <c r="LH16" s="205"/>
      <c r="LI16" s="205"/>
      <c r="LJ16" s="205"/>
      <c r="LK16" s="205"/>
      <c r="LL16" s="205"/>
      <c r="LM16" s="205"/>
      <c r="LN16" s="205"/>
      <c r="LO16" s="205"/>
      <c r="LP16" s="205"/>
      <c r="LQ16" s="205"/>
      <c r="LR16" s="205"/>
      <c r="LS16" s="205"/>
      <c r="LT16" s="205"/>
      <c r="LU16" s="205"/>
      <c r="LV16" s="205"/>
      <c r="LW16" s="205"/>
      <c r="LX16" s="205"/>
      <c r="LY16" s="205"/>
      <c r="LZ16" s="205"/>
      <c r="MA16" s="205"/>
      <c r="MB16" s="205"/>
      <c r="MC16" s="205"/>
      <c r="MD16" s="205"/>
      <c r="ME16" s="205"/>
      <c r="MF16" s="205"/>
      <c r="MG16" s="205"/>
      <c r="MH16" s="205"/>
      <c r="MI16" s="205"/>
      <c r="MJ16" s="205"/>
      <c r="MK16" s="205"/>
      <c r="ML16" s="205"/>
      <c r="MM16" s="205"/>
      <c r="MN16" s="205"/>
      <c r="MO16" s="205"/>
      <c r="MP16" s="205"/>
      <c r="MQ16" s="205"/>
      <c r="MR16" s="205"/>
      <c r="MS16" s="205"/>
      <c r="MT16" s="205"/>
      <c r="MU16" s="205"/>
      <c r="MV16" s="205"/>
      <c r="MW16" s="205"/>
      <c r="MX16" s="205"/>
      <c r="MY16" s="205"/>
      <c r="MZ16" s="205"/>
      <c r="NA16" s="205"/>
      <c r="NB16" s="205"/>
      <c r="NC16" s="205"/>
      <c r="ND16" s="205"/>
      <c r="NE16" s="205"/>
      <c r="NF16" s="205"/>
      <c r="NG16" s="205"/>
      <c r="NH16" s="205"/>
      <c r="NI16" s="205"/>
      <c r="NJ16" s="205"/>
      <c r="NK16" s="205"/>
      <c r="NL16" s="205"/>
      <c r="NM16" s="205"/>
      <c r="NN16" s="205"/>
      <c r="NO16" s="205"/>
      <c r="NP16" s="205"/>
      <c r="NQ16" s="205"/>
      <c r="NR16" s="205"/>
      <c r="NS16" s="205"/>
      <c r="NT16" s="205"/>
      <c r="NU16" s="205"/>
      <c r="NV16" s="205"/>
      <c r="NW16" s="205"/>
      <c r="NX16" s="205"/>
      <c r="NY16" s="205"/>
      <c r="NZ16" s="205"/>
      <c r="OA16" s="205"/>
      <c r="OB16" s="205"/>
      <c r="OC16" s="205"/>
      <c r="OD16" s="205"/>
      <c r="OE16" s="205"/>
      <c r="OF16" s="205"/>
      <c r="OG16" s="205"/>
      <c r="OH16" s="205"/>
      <c r="OI16" s="205"/>
      <c r="OJ16" s="205"/>
      <c r="OK16" s="205"/>
      <c r="OL16" s="205"/>
      <c r="OM16" s="205"/>
      <c r="ON16" s="205"/>
      <c r="OO16" s="205"/>
      <c r="OP16" s="205"/>
      <c r="OQ16" s="205"/>
      <c r="OR16" s="205"/>
      <c r="OS16" s="205"/>
      <c r="OT16" s="205"/>
      <c r="OU16" s="205"/>
      <c r="OV16" s="205"/>
      <c r="OW16" s="205"/>
      <c r="OX16" s="205"/>
      <c r="OY16" s="205"/>
      <c r="OZ16" s="205"/>
      <c r="PA16" s="205"/>
      <c r="PB16" s="205"/>
      <c r="PC16" s="205"/>
      <c r="PD16" s="205"/>
      <c r="PE16" s="205"/>
      <c r="PF16" s="205"/>
      <c r="PG16" s="205"/>
      <c r="PH16" s="205"/>
      <c r="PI16" s="205"/>
      <c r="PJ16" s="205"/>
      <c r="PK16" s="205"/>
      <c r="PL16" s="205"/>
      <c r="PM16" s="205"/>
      <c r="PN16" s="205"/>
      <c r="PO16" s="205"/>
      <c r="PP16" s="205"/>
      <c r="PQ16" s="205"/>
      <c r="PR16" s="205"/>
      <c r="PS16" s="205"/>
      <c r="PT16" s="205"/>
      <c r="PU16" s="205"/>
      <c r="PV16" s="205"/>
      <c r="PW16" s="205"/>
      <c r="PX16" s="205"/>
      <c r="PY16" s="205"/>
      <c r="PZ16" s="205"/>
      <c r="QA16" s="205"/>
      <c r="QB16" s="205"/>
      <c r="QC16" s="205"/>
      <c r="QD16" s="205"/>
      <c r="QE16" s="205"/>
      <c r="QF16" s="205"/>
      <c r="QG16" s="205"/>
      <c r="QH16" s="205"/>
      <c r="QI16" s="205"/>
      <c r="QJ16" s="205"/>
      <c r="QK16" s="205"/>
      <c r="QL16" s="205"/>
      <c r="QM16" s="205"/>
      <c r="QN16" s="205"/>
      <c r="QO16" s="205"/>
      <c r="QP16" s="205"/>
      <c r="QQ16" s="205"/>
      <c r="QR16" s="205"/>
      <c r="QS16" s="205"/>
      <c r="QT16" s="205"/>
      <c r="QU16" s="205"/>
      <c r="QV16" s="205"/>
      <c r="QW16" s="205"/>
      <c r="QX16" s="205"/>
      <c r="QY16" s="205"/>
      <c r="QZ16" s="205"/>
      <c r="RA16" s="205"/>
      <c r="RB16" s="205"/>
      <c r="RC16" s="205"/>
      <c r="RD16" s="205"/>
      <c r="RE16" s="205"/>
      <c r="RF16" s="205"/>
      <c r="RG16" s="205"/>
      <c r="RH16" s="205"/>
      <c r="RI16" s="205"/>
      <c r="RJ16" s="205"/>
      <c r="RK16" s="205"/>
      <c r="RL16" s="205"/>
      <c r="RM16" s="205"/>
      <c r="RN16" s="205"/>
      <c r="RO16" s="205"/>
      <c r="RP16" s="205"/>
      <c r="RQ16" s="205"/>
      <c r="RR16" s="205"/>
      <c r="RS16" s="205"/>
      <c r="RT16" s="205"/>
      <c r="RU16" s="205"/>
      <c r="RV16" s="205"/>
      <c r="RW16" s="205"/>
      <c r="RX16" s="205"/>
      <c r="RY16" s="205"/>
      <c r="RZ16" s="205"/>
      <c r="SA16" s="205"/>
      <c r="SB16" s="205"/>
      <c r="SC16" s="205"/>
      <c r="SD16" s="205"/>
      <c r="SE16" s="205"/>
      <c r="SF16" s="205"/>
      <c r="SG16" s="205"/>
      <c r="SH16" s="205"/>
      <c r="SI16" s="205"/>
      <c r="SJ16" s="205"/>
      <c r="SK16" s="205"/>
      <c r="SL16" s="205"/>
      <c r="SM16" s="205"/>
      <c r="SN16" s="205"/>
      <c r="SO16" s="205"/>
      <c r="SP16" s="205"/>
      <c r="SQ16" s="205"/>
      <c r="SR16" s="205"/>
      <c r="SS16" s="205"/>
      <c r="ST16" s="205"/>
      <c r="SU16" s="205"/>
      <c r="SV16" s="205"/>
      <c r="SW16" s="205"/>
      <c r="SX16" s="205"/>
      <c r="SY16" s="205"/>
      <c r="SZ16" s="205"/>
      <c r="TA16" s="205"/>
      <c r="TB16" s="205"/>
    </row>
    <row r="17" spans="2:522" ht="15.75" thickBot="1" x14ac:dyDescent="0.3"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205"/>
      <c r="CM17" s="205"/>
      <c r="CN17" s="205"/>
      <c r="CO17" s="205"/>
      <c r="CP17" s="205"/>
      <c r="CQ17" s="205"/>
      <c r="CR17" s="205"/>
      <c r="CS17" s="205"/>
      <c r="CT17" s="205"/>
      <c r="CU17" s="205"/>
      <c r="CV17" s="205"/>
      <c r="CW17" s="205"/>
      <c r="CX17" s="205"/>
      <c r="CY17" s="205"/>
      <c r="CZ17" s="205"/>
      <c r="DA17" s="205"/>
      <c r="DB17" s="205"/>
      <c r="DC17" s="205"/>
      <c r="DD17" s="205"/>
      <c r="DE17" s="205"/>
      <c r="DF17" s="205"/>
      <c r="DG17" s="205"/>
      <c r="DH17" s="205"/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/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5"/>
      <c r="EL17" s="205"/>
      <c r="EM17" s="205"/>
      <c r="EN17" s="205"/>
      <c r="EO17" s="205"/>
      <c r="EP17" s="205"/>
      <c r="EQ17" s="205"/>
      <c r="ER17" s="205"/>
      <c r="ES17" s="205"/>
      <c r="ET17" s="205"/>
      <c r="EU17" s="205"/>
      <c r="EV17" s="205"/>
      <c r="EW17" s="205"/>
      <c r="EX17" s="205"/>
      <c r="EY17" s="205"/>
      <c r="EZ17" s="205"/>
      <c r="FA17" s="205"/>
      <c r="FB17" s="205"/>
      <c r="FC17" s="205"/>
      <c r="FD17" s="205"/>
      <c r="FE17" s="205"/>
      <c r="FF17" s="205"/>
      <c r="FG17" s="205"/>
      <c r="FH17" s="205"/>
      <c r="FI17" s="205"/>
      <c r="FJ17" s="205"/>
      <c r="FK17" s="205"/>
      <c r="FL17" s="205"/>
      <c r="FM17" s="205"/>
      <c r="FN17" s="205"/>
      <c r="FO17" s="205"/>
      <c r="FP17" s="205"/>
      <c r="FQ17" s="205"/>
      <c r="FR17" s="205"/>
      <c r="FS17" s="205"/>
      <c r="FT17" s="205"/>
      <c r="FU17" s="205"/>
      <c r="FV17" s="205"/>
      <c r="FW17" s="205"/>
      <c r="FX17" s="205"/>
      <c r="FY17" s="205"/>
      <c r="FZ17" s="205"/>
      <c r="GA17" s="205"/>
      <c r="GB17" s="205"/>
      <c r="GC17" s="205"/>
      <c r="GD17" s="205"/>
      <c r="GE17" s="205"/>
      <c r="GF17" s="205"/>
      <c r="GG17" s="205"/>
      <c r="GH17" s="205"/>
      <c r="GI17" s="205"/>
      <c r="GJ17" s="205"/>
      <c r="GK17" s="205"/>
      <c r="GL17" s="205"/>
      <c r="GM17" s="205"/>
      <c r="GN17" s="205"/>
      <c r="GO17" s="205"/>
      <c r="GP17" s="205"/>
      <c r="GQ17" s="205"/>
      <c r="GR17" s="205"/>
      <c r="GS17" s="205"/>
      <c r="GT17" s="205"/>
      <c r="GU17" s="205"/>
      <c r="GV17" s="205"/>
      <c r="GW17" s="205"/>
      <c r="GX17" s="205"/>
      <c r="GY17" s="205"/>
      <c r="GZ17" s="205"/>
      <c r="HA17" s="205"/>
      <c r="HB17" s="205"/>
      <c r="HC17" s="205"/>
      <c r="HD17" s="205"/>
      <c r="HE17" s="205"/>
      <c r="HF17" s="205"/>
      <c r="HG17" s="205"/>
      <c r="HH17" s="205"/>
      <c r="HI17" s="205"/>
      <c r="HJ17" s="205"/>
      <c r="HK17" s="205"/>
      <c r="HL17" s="205"/>
      <c r="HM17" s="205"/>
      <c r="HN17" s="205"/>
      <c r="HO17" s="205"/>
      <c r="HP17" s="205"/>
      <c r="HQ17" s="205"/>
      <c r="HR17" s="205"/>
      <c r="HS17" s="205"/>
      <c r="HT17" s="205"/>
      <c r="HU17" s="205"/>
      <c r="HV17" s="205"/>
      <c r="HW17" s="205"/>
      <c r="HX17" s="205"/>
      <c r="HY17" s="205"/>
      <c r="HZ17" s="205"/>
      <c r="IA17" s="205"/>
      <c r="IB17" s="205"/>
      <c r="IC17" s="205"/>
      <c r="ID17" s="205"/>
      <c r="IE17" s="205"/>
      <c r="IF17" s="205"/>
      <c r="IG17" s="205"/>
      <c r="IH17" s="205"/>
      <c r="II17" s="205"/>
      <c r="IJ17" s="205"/>
      <c r="IK17" s="205"/>
      <c r="IL17" s="205"/>
      <c r="IM17" s="205"/>
      <c r="IN17" s="205"/>
      <c r="IO17" s="205"/>
      <c r="IP17" s="205"/>
      <c r="IQ17" s="205"/>
      <c r="IR17" s="205"/>
      <c r="IS17" s="205"/>
      <c r="IT17" s="205"/>
      <c r="IU17" s="205"/>
      <c r="IV17" s="205"/>
      <c r="IW17" s="205"/>
      <c r="IX17" s="205"/>
      <c r="IY17" s="205"/>
      <c r="IZ17" s="205"/>
      <c r="JA17" s="205"/>
      <c r="JB17" s="205"/>
      <c r="JC17" s="205"/>
      <c r="JD17" s="205"/>
      <c r="JE17" s="205"/>
      <c r="JF17" s="205"/>
      <c r="JG17" s="205"/>
      <c r="JH17" s="205"/>
      <c r="JI17" s="205"/>
      <c r="JJ17" s="205"/>
      <c r="JK17" s="205"/>
      <c r="JL17" s="205"/>
      <c r="JM17" s="205"/>
      <c r="JN17" s="205"/>
      <c r="JO17" s="205"/>
      <c r="JP17" s="205"/>
      <c r="JQ17" s="205"/>
      <c r="JR17" s="205"/>
      <c r="JS17" s="205"/>
      <c r="JT17" s="205"/>
      <c r="JU17" s="205"/>
      <c r="JV17" s="205"/>
      <c r="JW17" s="205"/>
      <c r="JX17" s="205"/>
      <c r="JY17" s="205"/>
      <c r="JZ17" s="205"/>
      <c r="KA17" s="205"/>
      <c r="KB17" s="205"/>
      <c r="KC17" s="205"/>
      <c r="KD17" s="205"/>
      <c r="KE17" s="205"/>
      <c r="KF17" s="205"/>
      <c r="KG17" s="205"/>
      <c r="KH17" s="205"/>
      <c r="KI17" s="205"/>
      <c r="KJ17" s="205"/>
      <c r="KK17" s="205"/>
      <c r="KL17" s="205"/>
      <c r="KM17" s="205"/>
      <c r="KN17" s="205"/>
      <c r="KO17" s="205"/>
      <c r="KP17" s="205"/>
      <c r="KQ17" s="205"/>
      <c r="KR17" s="205"/>
      <c r="KS17" s="205"/>
      <c r="KT17" s="205"/>
      <c r="KU17" s="205"/>
      <c r="KV17" s="205"/>
      <c r="KW17" s="205"/>
      <c r="KX17" s="205"/>
      <c r="KY17" s="205"/>
      <c r="KZ17" s="205"/>
      <c r="LA17" s="205"/>
      <c r="LB17" s="205"/>
      <c r="LC17" s="205"/>
      <c r="LD17" s="205"/>
      <c r="LE17" s="205"/>
      <c r="LF17" s="205"/>
      <c r="LG17" s="205"/>
      <c r="LH17" s="205"/>
      <c r="LI17" s="205"/>
      <c r="LJ17" s="205"/>
      <c r="LK17" s="205"/>
      <c r="LL17" s="205"/>
      <c r="LM17" s="205"/>
      <c r="LN17" s="205"/>
      <c r="LO17" s="205"/>
      <c r="LP17" s="205"/>
      <c r="LQ17" s="205"/>
      <c r="LR17" s="205"/>
      <c r="LS17" s="205"/>
      <c r="LT17" s="205"/>
      <c r="LU17" s="205"/>
      <c r="LV17" s="205"/>
      <c r="LW17" s="205"/>
      <c r="LX17" s="205"/>
      <c r="LY17" s="205"/>
      <c r="LZ17" s="205"/>
      <c r="MA17" s="205"/>
      <c r="MB17" s="205"/>
      <c r="MC17" s="205"/>
      <c r="MD17" s="205"/>
      <c r="ME17" s="205"/>
      <c r="MF17" s="205"/>
      <c r="MG17" s="205"/>
      <c r="MH17" s="205"/>
      <c r="MI17" s="205"/>
      <c r="MJ17" s="205"/>
      <c r="MK17" s="205"/>
      <c r="ML17" s="205"/>
      <c r="MM17" s="205"/>
      <c r="MN17" s="205"/>
      <c r="MO17" s="205"/>
      <c r="MP17" s="205"/>
      <c r="MQ17" s="205"/>
      <c r="MR17" s="205"/>
      <c r="MS17" s="205"/>
      <c r="MT17" s="205"/>
      <c r="MU17" s="205"/>
      <c r="MV17" s="205"/>
      <c r="MW17" s="205"/>
      <c r="MX17" s="205"/>
      <c r="MY17" s="205"/>
      <c r="MZ17" s="205"/>
      <c r="NA17" s="205"/>
      <c r="NB17" s="205"/>
      <c r="NC17" s="205"/>
      <c r="ND17" s="205"/>
      <c r="NE17" s="205"/>
      <c r="NF17" s="205"/>
      <c r="NG17" s="205"/>
      <c r="NH17" s="205"/>
      <c r="NI17" s="205"/>
      <c r="NJ17" s="205"/>
      <c r="NK17" s="205"/>
      <c r="NL17" s="205"/>
      <c r="NM17" s="205"/>
      <c r="NN17" s="205"/>
      <c r="NO17" s="205"/>
      <c r="NP17" s="205"/>
      <c r="NQ17" s="205"/>
      <c r="NR17" s="205"/>
      <c r="NS17" s="205"/>
      <c r="NT17" s="205"/>
      <c r="NU17" s="205"/>
      <c r="NV17" s="205"/>
      <c r="NW17" s="205"/>
      <c r="NX17" s="205"/>
      <c r="NY17" s="205"/>
      <c r="NZ17" s="205"/>
      <c r="OA17" s="205"/>
      <c r="OB17" s="205"/>
      <c r="OC17" s="205"/>
      <c r="OD17" s="205"/>
      <c r="OE17" s="205"/>
      <c r="OF17" s="205"/>
      <c r="OG17" s="205"/>
      <c r="OH17" s="205"/>
      <c r="OI17" s="205"/>
      <c r="OJ17" s="205"/>
      <c r="OK17" s="205"/>
      <c r="OL17" s="205"/>
      <c r="OM17" s="205"/>
      <c r="ON17" s="205"/>
      <c r="OO17" s="205"/>
      <c r="OP17" s="205"/>
      <c r="OQ17" s="205"/>
      <c r="OR17" s="205"/>
      <c r="OS17" s="205"/>
      <c r="OT17" s="205"/>
      <c r="OU17" s="205"/>
      <c r="OV17" s="205"/>
      <c r="OW17" s="205"/>
      <c r="OX17" s="205"/>
      <c r="OY17" s="205"/>
      <c r="OZ17" s="205"/>
      <c r="PA17" s="205"/>
      <c r="PB17" s="205"/>
      <c r="PC17" s="205"/>
      <c r="PD17" s="205"/>
      <c r="PE17" s="205"/>
      <c r="PF17" s="205"/>
      <c r="PG17" s="205"/>
      <c r="PH17" s="205"/>
      <c r="PI17" s="205"/>
      <c r="PJ17" s="205"/>
      <c r="PK17" s="205"/>
      <c r="PL17" s="205"/>
      <c r="PM17" s="205"/>
      <c r="PN17" s="205"/>
      <c r="PO17" s="205"/>
      <c r="PP17" s="205"/>
      <c r="PQ17" s="205"/>
      <c r="PR17" s="205"/>
      <c r="PS17" s="205"/>
      <c r="PT17" s="205"/>
      <c r="PU17" s="205"/>
      <c r="PV17" s="205"/>
      <c r="PW17" s="205"/>
      <c r="PX17" s="205"/>
      <c r="PY17" s="205"/>
      <c r="PZ17" s="205"/>
      <c r="QA17" s="205"/>
      <c r="QB17" s="205"/>
      <c r="QC17" s="205"/>
      <c r="QD17" s="205"/>
      <c r="QE17" s="205"/>
      <c r="QF17" s="205"/>
      <c r="QG17" s="205"/>
      <c r="QH17" s="205"/>
      <c r="QI17" s="205"/>
      <c r="QJ17" s="205"/>
      <c r="QK17" s="205"/>
      <c r="QL17" s="205"/>
      <c r="QM17" s="205"/>
      <c r="QN17" s="205"/>
      <c r="QO17" s="205"/>
      <c r="QP17" s="205"/>
      <c r="QQ17" s="205"/>
      <c r="QR17" s="205"/>
      <c r="QS17" s="205"/>
      <c r="QT17" s="205"/>
      <c r="QU17" s="205"/>
      <c r="QV17" s="205"/>
      <c r="QW17" s="205"/>
      <c r="QX17" s="205"/>
      <c r="QY17" s="205"/>
      <c r="QZ17" s="205"/>
      <c r="RA17" s="205"/>
      <c r="RB17" s="205"/>
      <c r="RC17" s="205"/>
      <c r="RD17" s="205"/>
      <c r="RE17" s="205"/>
      <c r="RF17" s="205"/>
      <c r="RG17" s="205"/>
      <c r="RH17" s="205"/>
      <c r="RI17" s="205"/>
      <c r="RJ17" s="205"/>
      <c r="RK17" s="205"/>
      <c r="RL17" s="205"/>
      <c r="RM17" s="205"/>
      <c r="RN17" s="205"/>
      <c r="RO17" s="205"/>
      <c r="RP17" s="205"/>
      <c r="RQ17" s="205"/>
      <c r="RR17" s="205"/>
      <c r="RS17" s="205"/>
      <c r="RT17" s="205"/>
      <c r="RU17" s="205"/>
      <c r="RV17" s="205"/>
      <c r="RW17" s="205"/>
      <c r="RX17" s="205"/>
      <c r="RY17" s="205"/>
      <c r="RZ17" s="205"/>
      <c r="SA17" s="205"/>
      <c r="SB17" s="205"/>
      <c r="SC17" s="205"/>
      <c r="SD17" s="205"/>
      <c r="SE17" s="205"/>
      <c r="SF17" s="205"/>
      <c r="SG17" s="205"/>
      <c r="SH17" s="205"/>
      <c r="SI17" s="205"/>
      <c r="SJ17" s="205"/>
      <c r="SK17" s="205"/>
      <c r="SL17" s="205"/>
      <c r="SM17" s="205"/>
      <c r="SN17" s="205"/>
      <c r="SO17" s="205"/>
      <c r="SP17" s="205"/>
      <c r="SQ17" s="205"/>
      <c r="SR17" s="205"/>
      <c r="SS17" s="205"/>
      <c r="ST17" s="205"/>
      <c r="SU17" s="205"/>
      <c r="SV17" s="205"/>
      <c r="SW17" s="205"/>
      <c r="SX17" s="205"/>
      <c r="SY17" s="205"/>
      <c r="SZ17" s="205"/>
      <c r="TA17" s="205"/>
      <c r="TB17" s="205"/>
    </row>
    <row r="18" spans="2:522" ht="15.75" thickBot="1" x14ac:dyDescent="0.3">
      <c r="B18" s="304" t="s">
        <v>124</v>
      </c>
      <c r="C18" s="305"/>
      <c r="D18" s="305"/>
      <c r="E18" s="305"/>
      <c r="F18" s="305"/>
      <c r="G18" s="306"/>
    </row>
    <row r="19" spans="2:522" ht="15.75" thickBot="1" x14ac:dyDescent="0.3">
      <c r="B19" s="267" t="str">
        <f>"Další účastník č. 2:  "&amp; 'Údaje a typ výzkumu'!$C$9</f>
        <v xml:space="preserve">Další účastník č. 2:  </v>
      </c>
      <c r="C19" s="268"/>
      <c r="D19" s="268"/>
      <c r="E19" s="268"/>
      <c r="F19" s="268"/>
      <c r="G19" s="269"/>
    </row>
    <row r="20" spans="2:522" ht="115.5" thickBot="1" x14ac:dyDescent="0.3">
      <c r="B20" s="184" t="s">
        <v>125</v>
      </c>
      <c r="C20" s="184" t="s">
        <v>126</v>
      </c>
      <c r="D20" s="184" t="s">
        <v>127</v>
      </c>
      <c r="E20" s="184" t="s">
        <v>128</v>
      </c>
      <c r="F20" s="184" t="s">
        <v>129</v>
      </c>
      <c r="G20" s="185" t="s">
        <v>130</v>
      </c>
    </row>
    <row r="21" spans="2:522" s="192" customFormat="1" ht="18.75" x14ac:dyDescent="0.25">
      <c r="B21" s="186"/>
      <c r="C21" s="187"/>
      <c r="D21" s="188"/>
      <c r="E21" s="189"/>
      <c r="F21" s="190"/>
      <c r="G21" s="191"/>
    </row>
    <row r="22" spans="2:522" s="192" customFormat="1" ht="18.75" x14ac:dyDescent="0.25">
      <c r="B22" s="193"/>
      <c r="C22" s="194"/>
      <c r="D22" s="195"/>
      <c r="E22" s="196"/>
      <c r="F22" s="197"/>
      <c r="G22" s="198"/>
    </row>
    <row r="23" spans="2:522" s="192" customFormat="1" ht="19.5" thickBot="1" x14ac:dyDescent="0.3">
      <c r="B23" s="199"/>
      <c r="C23" s="200"/>
      <c r="D23" s="201"/>
      <c r="E23" s="202"/>
      <c r="F23" s="203"/>
      <c r="G23" s="204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5"/>
      <c r="BY23" s="205"/>
      <c r="BZ23" s="205"/>
      <c r="CA23" s="205"/>
      <c r="CB23" s="205"/>
      <c r="CC23" s="205"/>
      <c r="CD23" s="205"/>
      <c r="CE23" s="205"/>
      <c r="CF23" s="205"/>
      <c r="CG23" s="205"/>
      <c r="CH23" s="205"/>
      <c r="CI23" s="205"/>
      <c r="CJ23" s="205"/>
      <c r="CK23" s="205"/>
      <c r="CL23" s="205"/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  <c r="CY23" s="205"/>
      <c r="CZ23" s="205"/>
      <c r="DA23" s="205"/>
      <c r="DB23" s="205"/>
      <c r="DC23" s="205"/>
      <c r="DD23" s="205"/>
      <c r="DE23" s="205"/>
      <c r="DF23" s="205"/>
      <c r="DG23" s="205"/>
      <c r="DH23" s="205"/>
      <c r="DI23" s="205"/>
      <c r="DJ23" s="205"/>
      <c r="DK23" s="205"/>
      <c r="DL23" s="205"/>
      <c r="DM23" s="205"/>
      <c r="DN23" s="205"/>
      <c r="DO23" s="205"/>
      <c r="DP23" s="205"/>
      <c r="DQ23" s="205"/>
      <c r="DR23" s="205"/>
      <c r="DS23" s="205"/>
      <c r="DT23" s="205"/>
      <c r="DU23" s="205"/>
      <c r="DV23" s="205"/>
      <c r="DW23" s="205"/>
      <c r="DX23" s="205"/>
      <c r="DY23" s="205"/>
      <c r="DZ23" s="205"/>
      <c r="EA23" s="205"/>
      <c r="EB23" s="205"/>
      <c r="EC23" s="205"/>
      <c r="ED23" s="205"/>
      <c r="EE23" s="205"/>
      <c r="EF23" s="205"/>
      <c r="EG23" s="205"/>
      <c r="EH23" s="205"/>
      <c r="EI23" s="205"/>
      <c r="EJ23" s="205"/>
      <c r="EK23" s="205"/>
      <c r="EL23" s="205"/>
      <c r="EM23" s="205"/>
      <c r="EN23" s="205"/>
      <c r="EO23" s="205"/>
      <c r="EP23" s="205"/>
      <c r="EQ23" s="205"/>
      <c r="ER23" s="205"/>
      <c r="ES23" s="205"/>
      <c r="ET23" s="205"/>
      <c r="EU23" s="205"/>
      <c r="EV23" s="205"/>
      <c r="EW23" s="205"/>
      <c r="EX23" s="205"/>
      <c r="EY23" s="205"/>
      <c r="EZ23" s="205"/>
      <c r="FA23" s="205"/>
      <c r="FB23" s="205"/>
      <c r="FC23" s="205"/>
      <c r="FD23" s="205"/>
      <c r="FE23" s="205"/>
      <c r="FF23" s="205"/>
      <c r="FG23" s="205"/>
      <c r="FH23" s="205"/>
      <c r="FI23" s="205"/>
      <c r="FJ23" s="205"/>
      <c r="FK23" s="205"/>
      <c r="FL23" s="205"/>
      <c r="FM23" s="205"/>
      <c r="FN23" s="205"/>
      <c r="FO23" s="205"/>
      <c r="FP23" s="205"/>
      <c r="FQ23" s="205"/>
      <c r="FR23" s="205"/>
      <c r="FS23" s="205"/>
      <c r="FT23" s="205"/>
      <c r="FU23" s="205"/>
      <c r="FV23" s="205"/>
      <c r="FW23" s="205"/>
      <c r="FX23" s="205"/>
      <c r="FY23" s="205"/>
      <c r="FZ23" s="205"/>
      <c r="GA23" s="205"/>
      <c r="GB23" s="205"/>
      <c r="GC23" s="205"/>
      <c r="GD23" s="205"/>
      <c r="GE23" s="205"/>
      <c r="GF23" s="205"/>
      <c r="GG23" s="205"/>
      <c r="GH23" s="205"/>
      <c r="GI23" s="205"/>
      <c r="GJ23" s="205"/>
      <c r="GK23" s="205"/>
      <c r="GL23" s="205"/>
      <c r="GM23" s="205"/>
      <c r="GN23" s="205"/>
      <c r="GO23" s="205"/>
      <c r="GP23" s="205"/>
      <c r="GQ23" s="205"/>
      <c r="GR23" s="205"/>
      <c r="GS23" s="205"/>
      <c r="GT23" s="205"/>
      <c r="GU23" s="205"/>
      <c r="GV23" s="205"/>
      <c r="GW23" s="205"/>
      <c r="GX23" s="205"/>
      <c r="GY23" s="205"/>
      <c r="GZ23" s="205"/>
      <c r="HA23" s="205"/>
      <c r="HB23" s="205"/>
      <c r="HC23" s="205"/>
      <c r="HD23" s="205"/>
      <c r="HE23" s="205"/>
      <c r="HF23" s="205"/>
      <c r="HG23" s="205"/>
      <c r="HH23" s="205"/>
      <c r="HI23" s="205"/>
      <c r="HJ23" s="205"/>
      <c r="HK23" s="205"/>
      <c r="HL23" s="205"/>
      <c r="HM23" s="205"/>
      <c r="HN23" s="205"/>
      <c r="HO23" s="205"/>
      <c r="HP23" s="205"/>
      <c r="HQ23" s="205"/>
      <c r="HR23" s="205"/>
      <c r="HS23" s="205"/>
      <c r="HT23" s="205"/>
      <c r="HU23" s="205"/>
      <c r="HV23" s="205"/>
      <c r="HW23" s="205"/>
      <c r="HX23" s="205"/>
      <c r="HY23" s="205"/>
      <c r="HZ23" s="205"/>
      <c r="IA23" s="205"/>
      <c r="IB23" s="205"/>
      <c r="IC23" s="205"/>
      <c r="ID23" s="205"/>
      <c r="IE23" s="205"/>
      <c r="IF23" s="205"/>
      <c r="IG23" s="205"/>
      <c r="IH23" s="205"/>
      <c r="II23" s="205"/>
      <c r="IJ23" s="205"/>
      <c r="IK23" s="205"/>
      <c r="IL23" s="205"/>
      <c r="IM23" s="205"/>
      <c r="IN23" s="205"/>
      <c r="IO23" s="205"/>
      <c r="IP23" s="205"/>
      <c r="IQ23" s="205"/>
      <c r="IR23" s="205"/>
      <c r="IS23" s="205"/>
      <c r="IT23" s="205"/>
      <c r="IU23" s="205"/>
      <c r="IV23" s="205"/>
      <c r="IW23" s="205"/>
      <c r="IX23" s="205"/>
      <c r="IY23" s="205"/>
      <c r="IZ23" s="205"/>
      <c r="JA23" s="205"/>
      <c r="JB23" s="205"/>
      <c r="JC23" s="205"/>
      <c r="JD23" s="205"/>
      <c r="JE23" s="205"/>
      <c r="JF23" s="205"/>
      <c r="JG23" s="205"/>
      <c r="JH23" s="205"/>
      <c r="JI23" s="205"/>
      <c r="JJ23" s="205"/>
      <c r="JK23" s="205"/>
      <c r="JL23" s="205"/>
      <c r="JM23" s="205"/>
      <c r="JN23" s="205"/>
      <c r="JO23" s="205"/>
      <c r="JP23" s="205"/>
      <c r="JQ23" s="205"/>
      <c r="JR23" s="205"/>
      <c r="JS23" s="205"/>
      <c r="JT23" s="205"/>
      <c r="JU23" s="205"/>
      <c r="JV23" s="205"/>
      <c r="JW23" s="205"/>
      <c r="JX23" s="205"/>
      <c r="JY23" s="205"/>
      <c r="JZ23" s="205"/>
      <c r="KA23" s="205"/>
      <c r="KB23" s="205"/>
      <c r="KC23" s="205"/>
      <c r="KD23" s="205"/>
      <c r="KE23" s="205"/>
      <c r="KF23" s="205"/>
      <c r="KG23" s="205"/>
      <c r="KH23" s="205"/>
      <c r="KI23" s="205"/>
      <c r="KJ23" s="205"/>
      <c r="KK23" s="205"/>
      <c r="KL23" s="205"/>
      <c r="KM23" s="205"/>
      <c r="KN23" s="205"/>
      <c r="KO23" s="205"/>
      <c r="KP23" s="205"/>
      <c r="KQ23" s="205"/>
      <c r="KR23" s="205"/>
      <c r="KS23" s="205"/>
      <c r="KT23" s="205"/>
      <c r="KU23" s="205"/>
      <c r="KV23" s="205"/>
      <c r="KW23" s="205"/>
      <c r="KX23" s="205"/>
      <c r="KY23" s="205"/>
      <c r="KZ23" s="205"/>
      <c r="LA23" s="205"/>
      <c r="LB23" s="205"/>
      <c r="LC23" s="205"/>
      <c r="LD23" s="205"/>
      <c r="LE23" s="205"/>
      <c r="LF23" s="205"/>
      <c r="LG23" s="205"/>
      <c r="LH23" s="205"/>
      <c r="LI23" s="205"/>
      <c r="LJ23" s="205"/>
      <c r="LK23" s="205"/>
      <c r="LL23" s="205"/>
      <c r="LM23" s="205"/>
      <c r="LN23" s="205"/>
      <c r="LO23" s="205"/>
      <c r="LP23" s="205"/>
      <c r="LQ23" s="205"/>
      <c r="LR23" s="205"/>
      <c r="LS23" s="205"/>
      <c r="LT23" s="205"/>
      <c r="LU23" s="205"/>
      <c r="LV23" s="205"/>
      <c r="LW23" s="205"/>
      <c r="LX23" s="205"/>
      <c r="LY23" s="205"/>
      <c r="LZ23" s="205"/>
      <c r="MA23" s="205"/>
      <c r="MB23" s="205"/>
      <c r="MC23" s="205"/>
      <c r="MD23" s="205"/>
      <c r="ME23" s="205"/>
      <c r="MF23" s="205"/>
      <c r="MG23" s="205"/>
      <c r="MH23" s="205"/>
      <c r="MI23" s="205"/>
      <c r="MJ23" s="205"/>
      <c r="MK23" s="205"/>
      <c r="ML23" s="205"/>
      <c r="MM23" s="205"/>
      <c r="MN23" s="205"/>
      <c r="MO23" s="205"/>
      <c r="MP23" s="205"/>
      <c r="MQ23" s="205"/>
      <c r="MR23" s="205"/>
      <c r="MS23" s="205"/>
      <c r="MT23" s="205"/>
      <c r="MU23" s="205"/>
      <c r="MV23" s="205"/>
      <c r="MW23" s="205"/>
      <c r="MX23" s="205"/>
      <c r="MY23" s="205"/>
      <c r="MZ23" s="205"/>
      <c r="NA23" s="205"/>
      <c r="NB23" s="205"/>
      <c r="NC23" s="205"/>
      <c r="ND23" s="205"/>
      <c r="NE23" s="205"/>
      <c r="NF23" s="205"/>
      <c r="NG23" s="205"/>
      <c r="NH23" s="205"/>
      <c r="NI23" s="205"/>
      <c r="NJ23" s="205"/>
      <c r="NK23" s="205"/>
      <c r="NL23" s="205"/>
      <c r="NM23" s="205"/>
      <c r="NN23" s="205"/>
      <c r="NO23" s="205"/>
      <c r="NP23" s="205"/>
      <c r="NQ23" s="205"/>
      <c r="NR23" s="205"/>
      <c r="NS23" s="205"/>
      <c r="NT23" s="205"/>
      <c r="NU23" s="205"/>
      <c r="NV23" s="205"/>
      <c r="NW23" s="205"/>
      <c r="NX23" s="205"/>
      <c r="NY23" s="205"/>
      <c r="NZ23" s="205"/>
      <c r="OA23" s="205"/>
      <c r="OB23" s="205"/>
      <c r="OC23" s="205"/>
      <c r="OD23" s="205"/>
      <c r="OE23" s="205"/>
      <c r="OF23" s="205"/>
      <c r="OG23" s="205"/>
      <c r="OH23" s="205"/>
      <c r="OI23" s="205"/>
      <c r="OJ23" s="205"/>
      <c r="OK23" s="205"/>
      <c r="OL23" s="205"/>
      <c r="OM23" s="205"/>
      <c r="ON23" s="205"/>
      <c r="OO23" s="205"/>
      <c r="OP23" s="205"/>
      <c r="OQ23" s="205"/>
      <c r="OR23" s="205"/>
      <c r="OS23" s="205"/>
      <c r="OT23" s="205"/>
      <c r="OU23" s="205"/>
      <c r="OV23" s="205"/>
      <c r="OW23" s="205"/>
      <c r="OX23" s="205"/>
      <c r="OY23" s="205"/>
      <c r="OZ23" s="205"/>
      <c r="PA23" s="205"/>
      <c r="PB23" s="205"/>
      <c r="PC23" s="205"/>
      <c r="PD23" s="205"/>
      <c r="PE23" s="205"/>
      <c r="PF23" s="205"/>
      <c r="PG23" s="205"/>
      <c r="PH23" s="205"/>
      <c r="PI23" s="205"/>
      <c r="PJ23" s="205"/>
      <c r="PK23" s="205"/>
      <c r="PL23" s="205"/>
      <c r="PM23" s="205"/>
      <c r="PN23" s="205"/>
      <c r="PO23" s="205"/>
      <c r="PP23" s="205"/>
      <c r="PQ23" s="205"/>
      <c r="PR23" s="205"/>
      <c r="PS23" s="205"/>
      <c r="PT23" s="205"/>
      <c r="PU23" s="205"/>
      <c r="PV23" s="205"/>
      <c r="PW23" s="205"/>
      <c r="PX23" s="205"/>
      <c r="PY23" s="205"/>
      <c r="PZ23" s="205"/>
      <c r="QA23" s="205"/>
      <c r="QB23" s="205"/>
      <c r="QC23" s="205"/>
      <c r="QD23" s="205"/>
      <c r="QE23" s="205"/>
      <c r="QF23" s="205"/>
      <c r="QG23" s="205"/>
      <c r="QH23" s="205"/>
      <c r="QI23" s="205"/>
      <c r="QJ23" s="205"/>
      <c r="QK23" s="205"/>
      <c r="QL23" s="205"/>
      <c r="QM23" s="205"/>
      <c r="QN23" s="205"/>
      <c r="QO23" s="205"/>
      <c r="QP23" s="205"/>
      <c r="QQ23" s="205"/>
      <c r="QR23" s="205"/>
      <c r="QS23" s="205"/>
      <c r="QT23" s="205"/>
      <c r="QU23" s="205"/>
      <c r="QV23" s="205"/>
      <c r="QW23" s="205"/>
      <c r="QX23" s="205"/>
      <c r="QY23" s="205"/>
      <c r="QZ23" s="205"/>
      <c r="RA23" s="205"/>
      <c r="RB23" s="205"/>
      <c r="RC23" s="205"/>
      <c r="RD23" s="205"/>
      <c r="RE23" s="205"/>
      <c r="RF23" s="205"/>
      <c r="RG23" s="205"/>
      <c r="RH23" s="205"/>
      <c r="RI23" s="205"/>
      <c r="RJ23" s="205"/>
      <c r="RK23" s="205"/>
      <c r="RL23" s="205"/>
      <c r="RM23" s="205"/>
      <c r="RN23" s="205"/>
      <c r="RO23" s="205"/>
      <c r="RP23" s="205"/>
      <c r="RQ23" s="205"/>
      <c r="RR23" s="205"/>
      <c r="RS23" s="205"/>
      <c r="RT23" s="205"/>
      <c r="RU23" s="205"/>
      <c r="RV23" s="205"/>
      <c r="RW23" s="205"/>
      <c r="RX23" s="205"/>
      <c r="RY23" s="205"/>
      <c r="RZ23" s="205"/>
      <c r="SA23" s="205"/>
      <c r="SB23" s="205"/>
      <c r="SC23" s="205"/>
      <c r="SD23" s="205"/>
      <c r="SE23" s="205"/>
      <c r="SF23" s="205"/>
      <c r="SG23" s="205"/>
      <c r="SH23" s="205"/>
      <c r="SI23" s="205"/>
      <c r="SJ23" s="205"/>
      <c r="SK23" s="205"/>
      <c r="SL23" s="205"/>
      <c r="SM23" s="205"/>
      <c r="SN23" s="205"/>
      <c r="SO23" s="205"/>
      <c r="SP23" s="205"/>
      <c r="SQ23" s="205"/>
      <c r="SR23" s="205"/>
      <c r="SS23" s="205"/>
      <c r="ST23" s="205"/>
      <c r="SU23" s="205"/>
      <c r="SV23" s="205"/>
      <c r="SW23" s="205"/>
      <c r="SX23" s="205"/>
      <c r="SY23" s="205"/>
      <c r="SZ23" s="205"/>
      <c r="TA23" s="205"/>
      <c r="TB23" s="205"/>
    </row>
    <row r="24" spans="2:522" ht="30.75" thickBot="1" x14ac:dyDescent="0.3">
      <c r="B24" s="206" t="s">
        <v>93</v>
      </c>
      <c r="C24" s="207"/>
      <c r="D24" s="208"/>
      <c r="E24" s="209"/>
      <c r="F24" s="210"/>
      <c r="G24" s="211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05"/>
      <c r="DC24" s="205"/>
      <c r="DD24" s="205"/>
      <c r="DE24" s="205"/>
      <c r="DF24" s="205"/>
      <c r="DG24" s="205"/>
      <c r="DH24" s="205"/>
      <c r="DI24" s="205"/>
      <c r="DJ24" s="205"/>
      <c r="DK24" s="205"/>
      <c r="DL24" s="205"/>
      <c r="DM24" s="205"/>
      <c r="DN24" s="205"/>
      <c r="DO24" s="205"/>
      <c r="DP24" s="205"/>
      <c r="DQ24" s="205"/>
      <c r="DR24" s="205"/>
      <c r="DS24" s="205"/>
      <c r="DT24" s="205"/>
      <c r="DU24" s="205"/>
      <c r="DV24" s="205"/>
      <c r="DW24" s="205"/>
      <c r="DX24" s="205"/>
      <c r="DY24" s="205"/>
      <c r="DZ24" s="205"/>
      <c r="EA24" s="205"/>
      <c r="EB24" s="205"/>
      <c r="EC24" s="205"/>
      <c r="ED24" s="205"/>
      <c r="EE24" s="205"/>
      <c r="EF24" s="205"/>
      <c r="EG24" s="205"/>
      <c r="EH24" s="205"/>
      <c r="EI24" s="205"/>
      <c r="EJ24" s="205"/>
      <c r="EK24" s="205"/>
      <c r="EL24" s="205"/>
      <c r="EM24" s="205"/>
      <c r="EN24" s="205"/>
      <c r="EO24" s="205"/>
      <c r="EP24" s="205"/>
      <c r="EQ24" s="205"/>
      <c r="ER24" s="205"/>
      <c r="ES24" s="205"/>
      <c r="ET24" s="205"/>
      <c r="EU24" s="205"/>
      <c r="EV24" s="205"/>
      <c r="EW24" s="205"/>
      <c r="EX24" s="205"/>
      <c r="EY24" s="205"/>
      <c r="EZ24" s="205"/>
      <c r="FA24" s="205"/>
      <c r="FB24" s="205"/>
      <c r="FC24" s="205"/>
      <c r="FD24" s="205"/>
      <c r="FE24" s="205"/>
      <c r="FF24" s="205"/>
      <c r="FG24" s="205"/>
      <c r="FH24" s="205"/>
      <c r="FI24" s="205"/>
      <c r="FJ24" s="205"/>
      <c r="FK24" s="205"/>
      <c r="FL24" s="205"/>
      <c r="FM24" s="205"/>
      <c r="FN24" s="205"/>
      <c r="FO24" s="205"/>
      <c r="FP24" s="205"/>
      <c r="FQ24" s="205"/>
      <c r="FR24" s="205"/>
      <c r="FS24" s="205"/>
      <c r="FT24" s="205"/>
      <c r="FU24" s="205"/>
      <c r="FV24" s="205"/>
      <c r="FW24" s="205"/>
      <c r="FX24" s="205"/>
      <c r="FY24" s="205"/>
      <c r="FZ24" s="205"/>
      <c r="GA24" s="205"/>
      <c r="GB24" s="205"/>
      <c r="GC24" s="205"/>
      <c r="GD24" s="205"/>
      <c r="GE24" s="205"/>
      <c r="GF24" s="205"/>
      <c r="GG24" s="205"/>
      <c r="GH24" s="205"/>
      <c r="GI24" s="205"/>
      <c r="GJ24" s="205"/>
      <c r="GK24" s="205"/>
      <c r="GL24" s="205"/>
      <c r="GM24" s="205"/>
      <c r="GN24" s="205"/>
      <c r="GO24" s="205"/>
      <c r="GP24" s="205"/>
      <c r="GQ24" s="205"/>
      <c r="GR24" s="205"/>
      <c r="GS24" s="205"/>
      <c r="GT24" s="205"/>
      <c r="GU24" s="205"/>
      <c r="GV24" s="205"/>
      <c r="GW24" s="205"/>
      <c r="GX24" s="205"/>
      <c r="GY24" s="205"/>
      <c r="GZ24" s="205"/>
      <c r="HA24" s="205"/>
      <c r="HB24" s="205"/>
      <c r="HC24" s="205"/>
      <c r="HD24" s="205"/>
      <c r="HE24" s="205"/>
      <c r="HF24" s="205"/>
      <c r="HG24" s="205"/>
      <c r="HH24" s="205"/>
      <c r="HI24" s="205"/>
      <c r="HJ24" s="205"/>
      <c r="HK24" s="205"/>
      <c r="HL24" s="205"/>
      <c r="HM24" s="205"/>
      <c r="HN24" s="205"/>
      <c r="HO24" s="205"/>
      <c r="HP24" s="205"/>
      <c r="HQ24" s="205"/>
      <c r="HR24" s="205"/>
      <c r="HS24" s="205"/>
      <c r="HT24" s="205"/>
      <c r="HU24" s="205"/>
      <c r="HV24" s="205"/>
      <c r="HW24" s="205"/>
      <c r="HX24" s="205"/>
      <c r="HY24" s="205"/>
      <c r="HZ24" s="205"/>
      <c r="IA24" s="205"/>
      <c r="IB24" s="205"/>
      <c r="IC24" s="205"/>
      <c r="ID24" s="205"/>
      <c r="IE24" s="205"/>
      <c r="IF24" s="205"/>
      <c r="IG24" s="205"/>
      <c r="IH24" s="205"/>
      <c r="II24" s="205"/>
      <c r="IJ24" s="205"/>
      <c r="IK24" s="205"/>
      <c r="IL24" s="205"/>
      <c r="IM24" s="205"/>
      <c r="IN24" s="205"/>
      <c r="IO24" s="205"/>
      <c r="IP24" s="205"/>
      <c r="IQ24" s="205"/>
      <c r="IR24" s="205"/>
      <c r="IS24" s="205"/>
      <c r="IT24" s="205"/>
      <c r="IU24" s="205"/>
      <c r="IV24" s="205"/>
      <c r="IW24" s="205"/>
      <c r="IX24" s="205"/>
      <c r="IY24" s="205"/>
      <c r="IZ24" s="205"/>
      <c r="JA24" s="205"/>
      <c r="JB24" s="205"/>
      <c r="JC24" s="205"/>
      <c r="JD24" s="205"/>
      <c r="JE24" s="205"/>
      <c r="JF24" s="205"/>
      <c r="JG24" s="205"/>
      <c r="JH24" s="205"/>
      <c r="JI24" s="205"/>
      <c r="JJ24" s="205"/>
      <c r="JK24" s="205"/>
      <c r="JL24" s="205"/>
      <c r="JM24" s="205"/>
      <c r="JN24" s="205"/>
      <c r="JO24" s="205"/>
      <c r="JP24" s="205"/>
      <c r="JQ24" s="205"/>
      <c r="JR24" s="205"/>
      <c r="JS24" s="205"/>
      <c r="JT24" s="205"/>
      <c r="JU24" s="205"/>
      <c r="JV24" s="205"/>
      <c r="JW24" s="205"/>
      <c r="JX24" s="205"/>
      <c r="JY24" s="205"/>
      <c r="JZ24" s="205"/>
      <c r="KA24" s="205"/>
      <c r="KB24" s="205"/>
      <c r="KC24" s="205"/>
      <c r="KD24" s="205"/>
      <c r="KE24" s="205"/>
      <c r="KF24" s="205"/>
      <c r="KG24" s="205"/>
      <c r="KH24" s="205"/>
      <c r="KI24" s="205"/>
      <c r="KJ24" s="205"/>
      <c r="KK24" s="205"/>
      <c r="KL24" s="205"/>
      <c r="KM24" s="205"/>
      <c r="KN24" s="205"/>
      <c r="KO24" s="205"/>
      <c r="KP24" s="205"/>
      <c r="KQ24" s="205"/>
      <c r="KR24" s="205"/>
      <c r="KS24" s="205"/>
      <c r="KT24" s="205"/>
      <c r="KU24" s="205"/>
      <c r="KV24" s="205"/>
      <c r="KW24" s="205"/>
      <c r="KX24" s="205"/>
      <c r="KY24" s="205"/>
      <c r="KZ24" s="205"/>
      <c r="LA24" s="205"/>
      <c r="LB24" s="205"/>
      <c r="LC24" s="205"/>
      <c r="LD24" s="205"/>
      <c r="LE24" s="205"/>
      <c r="LF24" s="205"/>
      <c r="LG24" s="205"/>
      <c r="LH24" s="205"/>
      <c r="LI24" s="205"/>
      <c r="LJ24" s="205"/>
      <c r="LK24" s="205"/>
      <c r="LL24" s="205"/>
      <c r="LM24" s="205"/>
      <c r="LN24" s="205"/>
      <c r="LO24" s="205"/>
      <c r="LP24" s="205"/>
      <c r="LQ24" s="205"/>
      <c r="LR24" s="205"/>
      <c r="LS24" s="205"/>
      <c r="LT24" s="205"/>
      <c r="LU24" s="205"/>
      <c r="LV24" s="205"/>
      <c r="LW24" s="205"/>
      <c r="LX24" s="205"/>
      <c r="LY24" s="205"/>
      <c r="LZ24" s="205"/>
      <c r="MA24" s="205"/>
      <c r="MB24" s="205"/>
      <c r="MC24" s="205"/>
      <c r="MD24" s="205"/>
      <c r="ME24" s="205"/>
      <c r="MF24" s="205"/>
      <c r="MG24" s="205"/>
      <c r="MH24" s="205"/>
      <c r="MI24" s="205"/>
      <c r="MJ24" s="205"/>
      <c r="MK24" s="205"/>
      <c r="ML24" s="205"/>
      <c r="MM24" s="205"/>
      <c r="MN24" s="205"/>
      <c r="MO24" s="205"/>
      <c r="MP24" s="205"/>
      <c r="MQ24" s="205"/>
      <c r="MR24" s="205"/>
      <c r="MS24" s="205"/>
      <c r="MT24" s="205"/>
      <c r="MU24" s="205"/>
      <c r="MV24" s="205"/>
      <c r="MW24" s="205"/>
      <c r="MX24" s="205"/>
      <c r="MY24" s="205"/>
      <c r="MZ24" s="205"/>
      <c r="NA24" s="205"/>
      <c r="NB24" s="205"/>
      <c r="NC24" s="205"/>
      <c r="ND24" s="205"/>
      <c r="NE24" s="205"/>
      <c r="NF24" s="205"/>
      <c r="NG24" s="205"/>
      <c r="NH24" s="205"/>
      <c r="NI24" s="205"/>
      <c r="NJ24" s="205"/>
      <c r="NK24" s="205"/>
      <c r="NL24" s="205"/>
      <c r="NM24" s="205"/>
      <c r="NN24" s="205"/>
      <c r="NO24" s="205"/>
      <c r="NP24" s="205"/>
      <c r="NQ24" s="205"/>
      <c r="NR24" s="205"/>
      <c r="NS24" s="205"/>
      <c r="NT24" s="205"/>
      <c r="NU24" s="205"/>
      <c r="NV24" s="205"/>
      <c r="NW24" s="205"/>
      <c r="NX24" s="205"/>
      <c r="NY24" s="205"/>
      <c r="NZ24" s="205"/>
      <c r="OA24" s="205"/>
      <c r="OB24" s="205"/>
      <c r="OC24" s="205"/>
      <c r="OD24" s="205"/>
      <c r="OE24" s="205"/>
      <c r="OF24" s="205"/>
      <c r="OG24" s="205"/>
      <c r="OH24" s="205"/>
      <c r="OI24" s="205"/>
      <c r="OJ24" s="205"/>
      <c r="OK24" s="205"/>
      <c r="OL24" s="205"/>
      <c r="OM24" s="205"/>
      <c r="ON24" s="205"/>
      <c r="OO24" s="205"/>
      <c r="OP24" s="205"/>
      <c r="OQ24" s="205"/>
      <c r="OR24" s="205"/>
      <c r="OS24" s="205"/>
      <c r="OT24" s="205"/>
      <c r="OU24" s="205"/>
      <c r="OV24" s="205"/>
      <c r="OW24" s="205"/>
      <c r="OX24" s="205"/>
      <c r="OY24" s="205"/>
      <c r="OZ24" s="205"/>
      <c r="PA24" s="205"/>
      <c r="PB24" s="205"/>
      <c r="PC24" s="205"/>
      <c r="PD24" s="205"/>
      <c r="PE24" s="205"/>
      <c r="PF24" s="205"/>
      <c r="PG24" s="205"/>
      <c r="PH24" s="205"/>
      <c r="PI24" s="205"/>
      <c r="PJ24" s="205"/>
      <c r="PK24" s="205"/>
      <c r="PL24" s="205"/>
      <c r="PM24" s="205"/>
      <c r="PN24" s="205"/>
      <c r="PO24" s="205"/>
      <c r="PP24" s="205"/>
      <c r="PQ24" s="205"/>
      <c r="PR24" s="205"/>
      <c r="PS24" s="205"/>
      <c r="PT24" s="205"/>
      <c r="PU24" s="205"/>
      <c r="PV24" s="205"/>
      <c r="PW24" s="205"/>
      <c r="PX24" s="205"/>
      <c r="PY24" s="205"/>
      <c r="PZ24" s="205"/>
      <c r="QA24" s="205"/>
      <c r="QB24" s="205"/>
      <c r="QC24" s="205"/>
      <c r="QD24" s="205"/>
      <c r="QE24" s="205"/>
      <c r="QF24" s="205"/>
      <c r="QG24" s="205"/>
      <c r="QH24" s="205"/>
      <c r="QI24" s="205"/>
      <c r="QJ24" s="205"/>
      <c r="QK24" s="205"/>
      <c r="QL24" s="205"/>
      <c r="QM24" s="205"/>
      <c r="QN24" s="205"/>
      <c r="QO24" s="205"/>
      <c r="QP24" s="205"/>
      <c r="QQ24" s="205"/>
      <c r="QR24" s="205"/>
      <c r="QS24" s="205"/>
      <c r="QT24" s="205"/>
      <c r="QU24" s="205"/>
      <c r="QV24" s="205"/>
      <c r="QW24" s="205"/>
      <c r="QX24" s="205"/>
      <c r="QY24" s="205"/>
      <c r="QZ24" s="205"/>
      <c r="RA24" s="205"/>
      <c r="RB24" s="205"/>
      <c r="RC24" s="205"/>
      <c r="RD24" s="205"/>
      <c r="RE24" s="205"/>
      <c r="RF24" s="205"/>
      <c r="RG24" s="205"/>
      <c r="RH24" s="205"/>
      <c r="RI24" s="205"/>
      <c r="RJ24" s="205"/>
      <c r="RK24" s="205"/>
      <c r="RL24" s="205"/>
      <c r="RM24" s="205"/>
      <c r="RN24" s="205"/>
      <c r="RO24" s="205"/>
      <c r="RP24" s="205"/>
      <c r="RQ24" s="205"/>
      <c r="RR24" s="205"/>
      <c r="RS24" s="205"/>
      <c r="RT24" s="205"/>
      <c r="RU24" s="205"/>
      <c r="RV24" s="205"/>
      <c r="RW24" s="205"/>
      <c r="RX24" s="205"/>
      <c r="RY24" s="205"/>
      <c r="RZ24" s="205"/>
      <c r="SA24" s="205"/>
      <c r="SB24" s="205"/>
      <c r="SC24" s="205"/>
      <c r="SD24" s="205"/>
      <c r="SE24" s="205"/>
      <c r="SF24" s="205"/>
      <c r="SG24" s="205"/>
      <c r="SH24" s="205"/>
      <c r="SI24" s="205"/>
      <c r="SJ24" s="205"/>
      <c r="SK24" s="205"/>
      <c r="SL24" s="205"/>
      <c r="SM24" s="205"/>
      <c r="SN24" s="205"/>
      <c r="SO24" s="205"/>
      <c r="SP24" s="205"/>
      <c r="SQ24" s="205"/>
      <c r="SR24" s="205"/>
      <c r="SS24" s="205"/>
      <c r="ST24" s="205"/>
      <c r="SU24" s="205"/>
      <c r="SV24" s="205"/>
      <c r="SW24" s="205"/>
      <c r="SX24" s="205"/>
      <c r="SY24" s="205"/>
      <c r="SZ24" s="205"/>
      <c r="TA24" s="205"/>
      <c r="TB24" s="205"/>
    </row>
    <row r="25" spans="2:522" ht="15.75" thickBot="1" x14ac:dyDescent="0.3"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205"/>
      <c r="DC25" s="205"/>
      <c r="DD25" s="205"/>
      <c r="DE25" s="205"/>
      <c r="DF25" s="205"/>
      <c r="DG25" s="205"/>
      <c r="DH25" s="205"/>
      <c r="DI25" s="205"/>
      <c r="DJ25" s="205"/>
      <c r="DK25" s="205"/>
      <c r="DL25" s="205"/>
      <c r="DM25" s="205"/>
      <c r="DN25" s="205"/>
      <c r="DO25" s="205"/>
      <c r="DP25" s="205"/>
      <c r="DQ25" s="205"/>
      <c r="DR25" s="205"/>
      <c r="DS25" s="205"/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5"/>
      <c r="EH25" s="205"/>
      <c r="EI25" s="205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  <c r="EY25" s="205"/>
      <c r="EZ25" s="205"/>
      <c r="FA25" s="205"/>
      <c r="FB25" s="205"/>
      <c r="FC25" s="205"/>
      <c r="FD25" s="205"/>
      <c r="FE25" s="205"/>
      <c r="FF25" s="205"/>
      <c r="FG25" s="205"/>
      <c r="FH25" s="205"/>
      <c r="FI25" s="205"/>
      <c r="FJ25" s="205"/>
      <c r="FK25" s="205"/>
      <c r="FL25" s="205"/>
      <c r="FM25" s="205"/>
      <c r="FN25" s="205"/>
      <c r="FO25" s="205"/>
      <c r="FP25" s="205"/>
      <c r="FQ25" s="205"/>
      <c r="FR25" s="205"/>
      <c r="FS25" s="205"/>
      <c r="FT25" s="205"/>
      <c r="FU25" s="205"/>
      <c r="FV25" s="205"/>
      <c r="FW25" s="205"/>
      <c r="FX25" s="205"/>
      <c r="FY25" s="205"/>
      <c r="FZ25" s="205"/>
      <c r="GA25" s="205"/>
      <c r="GB25" s="205"/>
      <c r="GC25" s="205"/>
      <c r="GD25" s="205"/>
      <c r="GE25" s="205"/>
      <c r="GF25" s="205"/>
      <c r="GG25" s="205"/>
      <c r="GH25" s="205"/>
      <c r="GI25" s="205"/>
      <c r="GJ25" s="205"/>
      <c r="GK25" s="205"/>
      <c r="GL25" s="205"/>
      <c r="GM25" s="205"/>
      <c r="GN25" s="205"/>
      <c r="GO25" s="205"/>
      <c r="GP25" s="205"/>
      <c r="GQ25" s="205"/>
      <c r="GR25" s="205"/>
      <c r="GS25" s="205"/>
      <c r="GT25" s="205"/>
      <c r="GU25" s="205"/>
      <c r="GV25" s="205"/>
      <c r="GW25" s="205"/>
      <c r="GX25" s="205"/>
      <c r="GY25" s="205"/>
      <c r="GZ25" s="205"/>
      <c r="HA25" s="205"/>
      <c r="HB25" s="205"/>
      <c r="HC25" s="205"/>
      <c r="HD25" s="205"/>
      <c r="HE25" s="205"/>
      <c r="HF25" s="205"/>
      <c r="HG25" s="205"/>
      <c r="HH25" s="205"/>
      <c r="HI25" s="205"/>
      <c r="HJ25" s="205"/>
      <c r="HK25" s="205"/>
      <c r="HL25" s="205"/>
      <c r="HM25" s="205"/>
      <c r="HN25" s="205"/>
      <c r="HO25" s="205"/>
      <c r="HP25" s="205"/>
      <c r="HQ25" s="205"/>
      <c r="HR25" s="205"/>
      <c r="HS25" s="205"/>
      <c r="HT25" s="205"/>
      <c r="HU25" s="205"/>
      <c r="HV25" s="205"/>
      <c r="HW25" s="205"/>
      <c r="HX25" s="205"/>
      <c r="HY25" s="205"/>
      <c r="HZ25" s="205"/>
      <c r="IA25" s="205"/>
      <c r="IB25" s="205"/>
      <c r="IC25" s="205"/>
      <c r="ID25" s="205"/>
      <c r="IE25" s="205"/>
      <c r="IF25" s="205"/>
      <c r="IG25" s="205"/>
      <c r="IH25" s="205"/>
      <c r="II25" s="205"/>
      <c r="IJ25" s="205"/>
      <c r="IK25" s="205"/>
      <c r="IL25" s="205"/>
      <c r="IM25" s="205"/>
      <c r="IN25" s="205"/>
      <c r="IO25" s="205"/>
      <c r="IP25" s="205"/>
      <c r="IQ25" s="205"/>
      <c r="IR25" s="205"/>
      <c r="IS25" s="205"/>
      <c r="IT25" s="205"/>
      <c r="IU25" s="205"/>
      <c r="IV25" s="205"/>
      <c r="IW25" s="205"/>
      <c r="IX25" s="205"/>
      <c r="IY25" s="205"/>
      <c r="IZ25" s="205"/>
      <c r="JA25" s="205"/>
      <c r="JB25" s="205"/>
      <c r="JC25" s="205"/>
      <c r="JD25" s="205"/>
      <c r="JE25" s="205"/>
      <c r="JF25" s="205"/>
      <c r="JG25" s="205"/>
      <c r="JH25" s="205"/>
      <c r="JI25" s="205"/>
      <c r="JJ25" s="205"/>
      <c r="JK25" s="205"/>
      <c r="JL25" s="205"/>
      <c r="JM25" s="205"/>
      <c r="JN25" s="205"/>
      <c r="JO25" s="205"/>
      <c r="JP25" s="205"/>
      <c r="JQ25" s="205"/>
      <c r="JR25" s="205"/>
      <c r="JS25" s="205"/>
      <c r="JT25" s="205"/>
      <c r="JU25" s="205"/>
      <c r="JV25" s="205"/>
      <c r="JW25" s="205"/>
      <c r="JX25" s="205"/>
      <c r="JY25" s="205"/>
      <c r="JZ25" s="205"/>
      <c r="KA25" s="205"/>
      <c r="KB25" s="205"/>
      <c r="KC25" s="205"/>
      <c r="KD25" s="205"/>
      <c r="KE25" s="205"/>
      <c r="KF25" s="205"/>
      <c r="KG25" s="205"/>
      <c r="KH25" s="205"/>
      <c r="KI25" s="205"/>
      <c r="KJ25" s="205"/>
      <c r="KK25" s="205"/>
      <c r="KL25" s="205"/>
      <c r="KM25" s="205"/>
      <c r="KN25" s="205"/>
      <c r="KO25" s="205"/>
      <c r="KP25" s="205"/>
      <c r="KQ25" s="205"/>
      <c r="KR25" s="205"/>
      <c r="KS25" s="205"/>
      <c r="KT25" s="205"/>
      <c r="KU25" s="205"/>
      <c r="KV25" s="205"/>
      <c r="KW25" s="205"/>
      <c r="KX25" s="205"/>
      <c r="KY25" s="205"/>
      <c r="KZ25" s="205"/>
      <c r="LA25" s="205"/>
      <c r="LB25" s="205"/>
      <c r="LC25" s="205"/>
      <c r="LD25" s="205"/>
      <c r="LE25" s="205"/>
      <c r="LF25" s="205"/>
      <c r="LG25" s="205"/>
      <c r="LH25" s="205"/>
      <c r="LI25" s="205"/>
      <c r="LJ25" s="205"/>
      <c r="LK25" s="205"/>
      <c r="LL25" s="205"/>
      <c r="LM25" s="205"/>
      <c r="LN25" s="205"/>
      <c r="LO25" s="205"/>
      <c r="LP25" s="205"/>
      <c r="LQ25" s="205"/>
      <c r="LR25" s="205"/>
      <c r="LS25" s="205"/>
      <c r="LT25" s="205"/>
      <c r="LU25" s="205"/>
      <c r="LV25" s="205"/>
      <c r="LW25" s="205"/>
      <c r="LX25" s="205"/>
      <c r="LY25" s="205"/>
      <c r="LZ25" s="205"/>
      <c r="MA25" s="205"/>
      <c r="MB25" s="205"/>
      <c r="MC25" s="205"/>
      <c r="MD25" s="205"/>
      <c r="ME25" s="205"/>
      <c r="MF25" s="205"/>
      <c r="MG25" s="205"/>
      <c r="MH25" s="205"/>
      <c r="MI25" s="205"/>
      <c r="MJ25" s="205"/>
      <c r="MK25" s="205"/>
      <c r="ML25" s="205"/>
      <c r="MM25" s="205"/>
      <c r="MN25" s="205"/>
      <c r="MO25" s="205"/>
      <c r="MP25" s="205"/>
      <c r="MQ25" s="205"/>
      <c r="MR25" s="205"/>
      <c r="MS25" s="205"/>
      <c r="MT25" s="205"/>
      <c r="MU25" s="205"/>
      <c r="MV25" s="205"/>
      <c r="MW25" s="205"/>
      <c r="MX25" s="205"/>
      <c r="MY25" s="205"/>
      <c r="MZ25" s="205"/>
      <c r="NA25" s="205"/>
      <c r="NB25" s="205"/>
      <c r="NC25" s="205"/>
      <c r="ND25" s="205"/>
      <c r="NE25" s="205"/>
      <c r="NF25" s="205"/>
      <c r="NG25" s="205"/>
      <c r="NH25" s="205"/>
      <c r="NI25" s="205"/>
      <c r="NJ25" s="205"/>
      <c r="NK25" s="205"/>
      <c r="NL25" s="205"/>
      <c r="NM25" s="205"/>
      <c r="NN25" s="205"/>
      <c r="NO25" s="205"/>
      <c r="NP25" s="205"/>
      <c r="NQ25" s="205"/>
      <c r="NR25" s="205"/>
      <c r="NS25" s="205"/>
      <c r="NT25" s="205"/>
      <c r="NU25" s="205"/>
      <c r="NV25" s="205"/>
      <c r="NW25" s="205"/>
      <c r="NX25" s="205"/>
      <c r="NY25" s="205"/>
      <c r="NZ25" s="205"/>
      <c r="OA25" s="205"/>
      <c r="OB25" s="205"/>
      <c r="OC25" s="205"/>
      <c r="OD25" s="205"/>
      <c r="OE25" s="205"/>
      <c r="OF25" s="205"/>
      <c r="OG25" s="205"/>
      <c r="OH25" s="205"/>
      <c r="OI25" s="205"/>
      <c r="OJ25" s="205"/>
      <c r="OK25" s="205"/>
      <c r="OL25" s="205"/>
      <c r="OM25" s="205"/>
      <c r="ON25" s="205"/>
      <c r="OO25" s="205"/>
      <c r="OP25" s="205"/>
      <c r="OQ25" s="205"/>
      <c r="OR25" s="205"/>
      <c r="OS25" s="205"/>
      <c r="OT25" s="205"/>
      <c r="OU25" s="205"/>
      <c r="OV25" s="205"/>
      <c r="OW25" s="205"/>
      <c r="OX25" s="205"/>
      <c r="OY25" s="205"/>
      <c r="OZ25" s="205"/>
      <c r="PA25" s="205"/>
      <c r="PB25" s="205"/>
      <c r="PC25" s="205"/>
      <c r="PD25" s="205"/>
      <c r="PE25" s="205"/>
      <c r="PF25" s="205"/>
      <c r="PG25" s="205"/>
      <c r="PH25" s="205"/>
      <c r="PI25" s="205"/>
      <c r="PJ25" s="205"/>
      <c r="PK25" s="205"/>
      <c r="PL25" s="205"/>
      <c r="PM25" s="205"/>
      <c r="PN25" s="205"/>
      <c r="PO25" s="205"/>
      <c r="PP25" s="205"/>
      <c r="PQ25" s="205"/>
      <c r="PR25" s="205"/>
      <c r="PS25" s="205"/>
      <c r="PT25" s="205"/>
      <c r="PU25" s="205"/>
      <c r="PV25" s="205"/>
      <c r="PW25" s="205"/>
      <c r="PX25" s="205"/>
      <c r="PY25" s="205"/>
      <c r="PZ25" s="205"/>
      <c r="QA25" s="205"/>
      <c r="QB25" s="205"/>
      <c r="QC25" s="205"/>
      <c r="QD25" s="205"/>
      <c r="QE25" s="205"/>
      <c r="QF25" s="205"/>
      <c r="QG25" s="205"/>
      <c r="QH25" s="205"/>
      <c r="QI25" s="205"/>
      <c r="QJ25" s="205"/>
      <c r="QK25" s="205"/>
      <c r="QL25" s="205"/>
      <c r="QM25" s="205"/>
      <c r="QN25" s="205"/>
      <c r="QO25" s="205"/>
      <c r="QP25" s="205"/>
      <c r="QQ25" s="205"/>
      <c r="QR25" s="205"/>
      <c r="QS25" s="205"/>
      <c r="QT25" s="205"/>
      <c r="QU25" s="205"/>
      <c r="QV25" s="205"/>
      <c r="QW25" s="205"/>
      <c r="QX25" s="205"/>
      <c r="QY25" s="205"/>
      <c r="QZ25" s="205"/>
      <c r="RA25" s="205"/>
      <c r="RB25" s="205"/>
      <c r="RC25" s="205"/>
      <c r="RD25" s="205"/>
      <c r="RE25" s="205"/>
      <c r="RF25" s="205"/>
      <c r="RG25" s="205"/>
      <c r="RH25" s="205"/>
      <c r="RI25" s="205"/>
      <c r="RJ25" s="205"/>
      <c r="RK25" s="205"/>
      <c r="RL25" s="205"/>
      <c r="RM25" s="205"/>
      <c r="RN25" s="205"/>
      <c r="RO25" s="205"/>
      <c r="RP25" s="205"/>
      <c r="RQ25" s="205"/>
      <c r="RR25" s="205"/>
      <c r="RS25" s="205"/>
      <c r="RT25" s="205"/>
      <c r="RU25" s="205"/>
      <c r="RV25" s="205"/>
      <c r="RW25" s="205"/>
      <c r="RX25" s="205"/>
      <c r="RY25" s="205"/>
      <c r="RZ25" s="205"/>
      <c r="SA25" s="205"/>
      <c r="SB25" s="205"/>
      <c r="SC25" s="205"/>
      <c r="SD25" s="205"/>
      <c r="SE25" s="205"/>
      <c r="SF25" s="205"/>
      <c r="SG25" s="205"/>
      <c r="SH25" s="205"/>
      <c r="SI25" s="205"/>
      <c r="SJ25" s="205"/>
      <c r="SK25" s="205"/>
      <c r="SL25" s="205"/>
      <c r="SM25" s="205"/>
      <c r="SN25" s="205"/>
      <c r="SO25" s="205"/>
      <c r="SP25" s="205"/>
      <c r="SQ25" s="205"/>
      <c r="SR25" s="205"/>
      <c r="SS25" s="205"/>
      <c r="ST25" s="205"/>
      <c r="SU25" s="205"/>
      <c r="SV25" s="205"/>
      <c r="SW25" s="205"/>
      <c r="SX25" s="205"/>
      <c r="SY25" s="205"/>
      <c r="SZ25" s="205"/>
      <c r="TA25" s="205"/>
      <c r="TB25" s="205"/>
    </row>
    <row r="26" spans="2:522" ht="15.75" thickBot="1" x14ac:dyDescent="0.3">
      <c r="B26" s="304" t="s">
        <v>124</v>
      </c>
      <c r="C26" s="305"/>
      <c r="D26" s="305"/>
      <c r="E26" s="305"/>
      <c r="F26" s="305"/>
      <c r="G26" s="306"/>
    </row>
    <row r="27" spans="2:522" ht="15.75" thickBot="1" x14ac:dyDescent="0.3">
      <c r="B27" s="267" t="str">
        <f>"Další účastník č. 3:  "&amp; 'Údaje a typ výzkumu'!$C$11</f>
        <v xml:space="preserve">Další účastník č. 3:  </v>
      </c>
      <c r="C27" s="268"/>
      <c r="D27" s="268"/>
      <c r="E27" s="268"/>
      <c r="F27" s="268"/>
      <c r="G27" s="269"/>
    </row>
    <row r="28" spans="2:522" ht="115.5" thickBot="1" x14ac:dyDescent="0.3">
      <c r="B28" s="184" t="s">
        <v>125</v>
      </c>
      <c r="C28" s="184" t="s">
        <v>126</v>
      </c>
      <c r="D28" s="184" t="s">
        <v>127</v>
      </c>
      <c r="E28" s="184" t="s">
        <v>128</v>
      </c>
      <c r="F28" s="184" t="s">
        <v>129</v>
      </c>
      <c r="G28" s="185" t="s">
        <v>130</v>
      </c>
    </row>
    <row r="29" spans="2:522" s="192" customFormat="1" ht="18.75" x14ac:dyDescent="0.25">
      <c r="B29" s="186"/>
      <c r="C29" s="187"/>
      <c r="D29" s="188"/>
      <c r="E29" s="189"/>
      <c r="F29" s="190"/>
      <c r="G29" s="191"/>
    </row>
    <row r="30" spans="2:522" s="192" customFormat="1" ht="18.75" x14ac:dyDescent="0.25">
      <c r="B30" s="193"/>
      <c r="C30" s="194"/>
      <c r="D30" s="195"/>
      <c r="E30" s="196"/>
      <c r="F30" s="197"/>
      <c r="G30" s="198"/>
    </row>
    <row r="31" spans="2:522" s="192" customFormat="1" ht="19.5" thickBot="1" x14ac:dyDescent="0.3">
      <c r="B31" s="199"/>
      <c r="C31" s="200"/>
      <c r="D31" s="201"/>
      <c r="E31" s="202"/>
      <c r="F31" s="203"/>
      <c r="G31" s="204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05"/>
      <c r="DG31" s="205"/>
      <c r="DH31" s="205"/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5"/>
      <c r="EL31" s="205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205"/>
      <c r="EZ31" s="205"/>
      <c r="FA31" s="205"/>
      <c r="FB31" s="205"/>
      <c r="FC31" s="205"/>
      <c r="FD31" s="205"/>
      <c r="FE31" s="205"/>
      <c r="FF31" s="205"/>
      <c r="FG31" s="205"/>
      <c r="FH31" s="205"/>
      <c r="FI31" s="205"/>
      <c r="FJ31" s="205"/>
      <c r="FK31" s="205"/>
      <c r="FL31" s="205"/>
      <c r="FM31" s="205"/>
      <c r="FN31" s="205"/>
      <c r="FO31" s="205"/>
      <c r="FP31" s="205"/>
      <c r="FQ31" s="205"/>
      <c r="FR31" s="205"/>
      <c r="FS31" s="205"/>
      <c r="FT31" s="205"/>
      <c r="FU31" s="205"/>
      <c r="FV31" s="205"/>
      <c r="FW31" s="205"/>
      <c r="FX31" s="205"/>
      <c r="FY31" s="205"/>
      <c r="FZ31" s="205"/>
      <c r="GA31" s="205"/>
      <c r="GB31" s="205"/>
      <c r="GC31" s="205"/>
      <c r="GD31" s="205"/>
      <c r="GE31" s="205"/>
      <c r="GF31" s="205"/>
      <c r="GG31" s="205"/>
      <c r="GH31" s="205"/>
      <c r="GI31" s="205"/>
      <c r="GJ31" s="205"/>
      <c r="GK31" s="205"/>
      <c r="GL31" s="205"/>
      <c r="GM31" s="205"/>
      <c r="GN31" s="205"/>
      <c r="GO31" s="205"/>
      <c r="GP31" s="205"/>
      <c r="GQ31" s="205"/>
      <c r="GR31" s="205"/>
      <c r="GS31" s="205"/>
      <c r="GT31" s="205"/>
      <c r="GU31" s="205"/>
      <c r="GV31" s="205"/>
      <c r="GW31" s="205"/>
      <c r="GX31" s="205"/>
      <c r="GY31" s="205"/>
      <c r="GZ31" s="205"/>
      <c r="HA31" s="205"/>
      <c r="HB31" s="205"/>
      <c r="HC31" s="205"/>
      <c r="HD31" s="205"/>
      <c r="HE31" s="205"/>
      <c r="HF31" s="205"/>
      <c r="HG31" s="205"/>
      <c r="HH31" s="205"/>
      <c r="HI31" s="205"/>
      <c r="HJ31" s="205"/>
      <c r="HK31" s="205"/>
      <c r="HL31" s="205"/>
      <c r="HM31" s="205"/>
      <c r="HN31" s="205"/>
      <c r="HO31" s="205"/>
      <c r="HP31" s="205"/>
      <c r="HQ31" s="205"/>
      <c r="HR31" s="205"/>
      <c r="HS31" s="205"/>
      <c r="HT31" s="205"/>
      <c r="HU31" s="205"/>
      <c r="HV31" s="205"/>
      <c r="HW31" s="205"/>
      <c r="HX31" s="205"/>
      <c r="HY31" s="205"/>
      <c r="HZ31" s="205"/>
      <c r="IA31" s="205"/>
      <c r="IB31" s="205"/>
      <c r="IC31" s="205"/>
      <c r="ID31" s="205"/>
      <c r="IE31" s="205"/>
      <c r="IF31" s="205"/>
      <c r="IG31" s="205"/>
      <c r="IH31" s="205"/>
      <c r="II31" s="205"/>
      <c r="IJ31" s="205"/>
      <c r="IK31" s="205"/>
      <c r="IL31" s="205"/>
      <c r="IM31" s="205"/>
      <c r="IN31" s="205"/>
      <c r="IO31" s="205"/>
      <c r="IP31" s="205"/>
      <c r="IQ31" s="205"/>
      <c r="IR31" s="205"/>
      <c r="IS31" s="205"/>
      <c r="IT31" s="205"/>
      <c r="IU31" s="205"/>
      <c r="IV31" s="205"/>
      <c r="IW31" s="205"/>
      <c r="IX31" s="205"/>
      <c r="IY31" s="205"/>
      <c r="IZ31" s="205"/>
      <c r="JA31" s="205"/>
      <c r="JB31" s="205"/>
      <c r="JC31" s="205"/>
      <c r="JD31" s="205"/>
      <c r="JE31" s="205"/>
      <c r="JF31" s="205"/>
      <c r="JG31" s="205"/>
      <c r="JH31" s="205"/>
      <c r="JI31" s="205"/>
      <c r="JJ31" s="205"/>
      <c r="JK31" s="205"/>
      <c r="JL31" s="205"/>
      <c r="JM31" s="205"/>
      <c r="JN31" s="205"/>
      <c r="JO31" s="205"/>
      <c r="JP31" s="205"/>
      <c r="JQ31" s="205"/>
      <c r="JR31" s="205"/>
      <c r="JS31" s="205"/>
      <c r="JT31" s="205"/>
      <c r="JU31" s="205"/>
      <c r="JV31" s="205"/>
      <c r="JW31" s="205"/>
      <c r="JX31" s="205"/>
      <c r="JY31" s="205"/>
      <c r="JZ31" s="205"/>
      <c r="KA31" s="205"/>
      <c r="KB31" s="205"/>
      <c r="KC31" s="205"/>
      <c r="KD31" s="205"/>
      <c r="KE31" s="205"/>
      <c r="KF31" s="205"/>
      <c r="KG31" s="205"/>
      <c r="KH31" s="205"/>
      <c r="KI31" s="205"/>
      <c r="KJ31" s="205"/>
      <c r="KK31" s="205"/>
      <c r="KL31" s="205"/>
      <c r="KM31" s="205"/>
      <c r="KN31" s="205"/>
      <c r="KO31" s="205"/>
      <c r="KP31" s="205"/>
      <c r="KQ31" s="205"/>
      <c r="KR31" s="205"/>
      <c r="KS31" s="205"/>
      <c r="KT31" s="205"/>
      <c r="KU31" s="205"/>
      <c r="KV31" s="205"/>
      <c r="KW31" s="205"/>
      <c r="KX31" s="205"/>
      <c r="KY31" s="205"/>
      <c r="KZ31" s="205"/>
      <c r="LA31" s="205"/>
      <c r="LB31" s="205"/>
      <c r="LC31" s="205"/>
      <c r="LD31" s="205"/>
      <c r="LE31" s="205"/>
      <c r="LF31" s="205"/>
      <c r="LG31" s="205"/>
      <c r="LH31" s="205"/>
      <c r="LI31" s="205"/>
      <c r="LJ31" s="205"/>
      <c r="LK31" s="205"/>
      <c r="LL31" s="205"/>
      <c r="LM31" s="205"/>
      <c r="LN31" s="205"/>
      <c r="LO31" s="205"/>
      <c r="LP31" s="205"/>
      <c r="LQ31" s="205"/>
      <c r="LR31" s="205"/>
      <c r="LS31" s="205"/>
      <c r="LT31" s="205"/>
      <c r="LU31" s="205"/>
      <c r="LV31" s="205"/>
      <c r="LW31" s="205"/>
      <c r="LX31" s="205"/>
      <c r="LY31" s="205"/>
      <c r="LZ31" s="205"/>
      <c r="MA31" s="205"/>
      <c r="MB31" s="205"/>
      <c r="MC31" s="205"/>
      <c r="MD31" s="205"/>
      <c r="ME31" s="205"/>
      <c r="MF31" s="205"/>
      <c r="MG31" s="205"/>
      <c r="MH31" s="205"/>
      <c r="MI31" s="205"/>
      <c r="MJ31" s="205"/>
      <c r="MK31" s="205"/>
      <c r="ML31" s="205"/>
      <c r="MM31" s="205"/>
      <c r="MN31" s="205"/>
      <c r="MO31" s="205"/>
      <c r="MP31" s="205"/>
      <c r="MQ31" s="205"/>
      <c r="MR31" s="205"/>
      <c r="MS31" s="205"/>
      <c r="MT31" s="205"/>
      <c r="MU31" s="205"/>
      <c r="MV31" s="205"/>
      <c r="MW31" s="205"/>
      <c r="MX31" s="205"/>
      <c r="MY31" s="205"/>
      <c r="MZ31" s="205"/>
      <c r="NA31" s="205"/>
      <c r="NB31" s="205"/>
      <c r="NC31" s="205"/>
      <c r="ND31" s="205"/>
      <c r="NE31" s="205"/>
      <c r="NF31" s="205"/>
      <c r="NG31" s="205"/>
      <c r="NH31" s="205"/>
      <c r="NI31" s="205"/>
      <c r="NJ31" s="205"/>
      <c r="NK31" s="205"/>
      <c r="NL31" s="205"/>
      <c r="NM31" s="205"/>
      <c r="NN31" s="205"/>
      <c r="NO31" s="205"/>
      <c r="NP31" s="205"/>
      <c r="NQ31" s="205"/>
      <c r="NR31" s="205"/>
      <c r="NS31" s="205"/>
      <c r="NT31" s="205"/>
      <c r="NU31" s="205"/>
      <c r="NV31" s="205"/>
      <c r="NW31" s="205"/>
      <c r="NX31" s="205"/>
      <c r="NY31" s="205"/>
      <c r="NZ31" s="205"/>
      <c r="OA31" s="205"/>
      <c r="OB31" s="205"/>
      <c r="OC31" s="205"/>
      <c r="OD31" s="205"/>
      <c r="OE31" s="205"/>
      <c r="OF31" s="205"/>
      <c r="OG31" s="205"/>
      <c r="OH31" s="205"/>
      <c r="OI31" s="205"/>
      <c r="OJ31" s="205"/>
      <c r="OK31" s="205"/>
      <c r="OL31" s="205"/>
      <c r="OM31" s="205"/>
      <c r="ON31" s="205"/>
      <c r="OO31" s="205"/>
      <c r="OP31" s="205"/>
      <c r="OQ31" s="205"/>
      <c r="OR31" s="205"/>
      <c r="OS31" s="205"/>
      <c r="OT31" s="205"/>
      <c r="OU31" s="205"/>
      <c r="OV31" s="205"/>
      <c r="OW31" s="205"/>
      <c r="OX31" s="205"/>
      <c r="OY31" s="205"/>
      <c r="OZ31" s="205"/>
      <c r="PA31" s="205"/>
      <c r="PB31" s="205"/>
      <c r="PC31" s="205"/>
      <c r="PD31" s="205"/>
      <c r="PE31" s="205"/>
      <c r="PF31" s="205"/>
      <c r="PG31" s="205"/>
      <c r="PH31" s="205"/>
      <c r="PI31" s="205"/>
      <c r="PJ31" s="205"/>
      <c r="PK31" s="205"/>
      <c r="PL31" s="205"/>
      <c r="PM31" s="205"/>
      <c r="PN31" s="205"/>
      <c r="PO31" s="205"/>
      <c r="PP31" s="205"/>
      <c r="PQ31" s="205"/>
      <c r="PR31" s="205"/>
      <c r="PS31" s="205"/>
      <c r="PT31" s="205"/>
      <c r="PU31" s="205"/>
      <c r="PV31" s="205"/>
      <c r="PW31" s="205"/>
      <c r="PX31" s="205"/>
      <c r="PY31" s="205"/>
      <c r="PZ31" s="205"/>
      <c r="QA31" s="205"/>
      <c r="QB31" s="205"/>
      <c r="QC31" s="205"/>
      <c r="QD31" s="205"/>
      <c r="QE31" s="205"/>
      <c r="QF31" s="205"/>
      <c r="QG31" s="205"/>
      <c r="QH31" s="205"/>
      <c r="QI31" s="205"/>
      <c r="QJ31" s="205"/>
      <c r="QK31" s="205"/>
      <c r="QL31" s="205"/>
      <c r="QM31" s="205"/>
      <c r="QN31" s="205"/>
      <c r="QO31" s="205"/>
      <c r="QP31" s="205"/>
      <c r="QQ31" s="205"/>
      <c r="QR31" s="205"/>
      <c r="QS31" s="205"/>
      <c r="QT31" s="205"/>
      <c r="QU31" s="205"/>
      <c r="QV31" s="205"/>
      <c r="QW31" s="205"/>
      <c r="QX31" s="205"/>
      <c r="QY31" s="205"/>
      <c r="QZ31" s="205"/>
      <c r="RA31" s="205"/>
      <c r="RB31" s="205"/>
      <c r="RC31" s="205"/>
      <c r="RD31" s="205"/>
      <c r="RE31" s="205"/>
      <c r="RF31" s="205"/>
      <c r="RG31" s="205"/>
      <c r="RH31" s="205"/>
      <c r="RI31" s="205"/>
      <c r="RJ31" s="205"/>
      <c r="RK31" s="205"/>
      <c r="RL31" s="205"/>
      <c r="RM31" s="205"/>
      <c r="RN31" s="205"/>
      <c r="RO31" s="205"/>
      <c r="RP31" s="205"/>
      <c r="RQ31" s="205"/>
      <c r="RR31" s="205"/>
      <c r="RS31" s="205"/>
      <c r="RT31" s="205"/>
      <c r="RU31" s="205"/>
      <c r="RV31" s="205"/>
      <c r="RW31" s="205"/>
      <c r="RX31" s="205"/>
      <c r="RY31" s="205"/>
      <c r="RZ31" s="205"/>
      <c r="SA31" s="205"/>
      <c r="SB31" s="205"/>
      <c r="SC31" s="205"/>
      <c r="SD31" s="205"/>
      <c r="SE31" s="205"/>
      <c r="SF31" s="205"/>
      <c r="SG31" s="205"/>
      <c r="SH31" s="205"/>
      <c r="SI31" s="205"/>
      <c r="SJ31" s="205"/>
      <c r="SK31" s="205"/>
      <c r="SL31" s="205"/>
      <c r="SM31" s="205"/>
      <c r="SN31" s="205"/>
      <c r="SO31" s="205"/>
      <c r="SP31" s="205"/>
      <c r="SQ31" s="205"/>
      <c r="SR31" s="205"/>
      <c r="SS31" s="205"/>
      <c r="ST31" s="205"/>
      <c r="SU31" s="205"/>
      <c r="SV31" s="205"/>
      <c r="SW31" s="205"/>
      <c r="SX31" s="205"/>
      <c r="SY31" s="205"/>
      <c r="SZ31" s="205"/>
      <c r="TA31" s="205"/>
      <c r="TB31" s="205"/>
    </row>
    <row r="32" spans="2:522" ht="30.75" thickBot="1" x14ac:dyDescent="0.3">
      <c r="B32" s="206" t="s">
        <v>93</v>
      </c>
      <c r="C32" s="207"/>
      <c r="D32" s="208"/>
      <c r="E32" s="209"/>
      <c r="F32" s="210"/>
      <c r="G32" s="211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5"/>
      <c r="BS32" s="205"/>
      <c r="BT32" s="20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5"/>
      <c r="CG32" s="205"/>
      <c r="CH32" s="205"/>
      <c r="CI32" s="205"/>
      <c r="CJ32" s="205"/>
      <c r="CK32" s="205"/>
      <c r="CL32" s="205"/>
      <c r="CM32" s="205"/>
      <c r="CN32" s="205"/>
      <c r="CO32" s="205"/>
      <c r="CP32" s="205"/>
      <c r="CQ32" s="205"/>
      <c r="CR32" s="205"/>
      <c r="CS32" s="205"/>
      <c r="CT32" s="205"/>
      <c r="CU32" s="205"/>
      <c r="CV32" s="205"/>
      <c r="CW32" s="205"/>
      <c r="CX32" s="205"/>
      <c r="CY32" s="205"/>
      <c r="CZ32" s="205"/>
      <c r="DA32" s="205"/>
      <c r="DB32" s="205"/>
      <c r="DC32" s="205"/>
      <c r="DD32" s="205"/>
      <c r="DE32" s="205"/>
      <c r="DF32" s="205"/>
      <c r="DG32" s="205"/>
      <c r="DH32" s="205"/>
      <c r="DI32" s="205"/>
      <c r="DJ32" s="205"/>
      <c r="DK32" s="205"/>
      <c r="DL32" s="205"/>
      <c r="DM32" s="205"/>
      <c r="DN32" s="205"/>
      <c r="DO32" s="205"/>
      <c r="DP32" s="205"/>
      <c r="DQ32" s="205"/>
      <c r="DR32" s="205"/>
      <c r="DS32" s="205"/>
      <c r="DT32" s="205"/>
      <c r="DU32" s="205"/>
      <c r="DV32" s="205"/>
      <c r="DW32" s="205"/>
      <c r="DX32" s="205"/>
      <c r="DY32" s="205"/>
      <c r="DZ32" s="205"/>
      <c r="EA32" s="205"/>
      <c r="EB32" s="205"/>
      <c r="EC32" s="205"/>
      <c r="ED32" s="205"/>
      <c r="EE32" s="205"/>
      <c r="EF32" s="205"/>
      <c r="EG32" s="205"/>
      <c r="EH32" s="205"/>
      <c r="EI32" s="205"/>
      <c r="EJ32" s="205"/>
      <c r="EK32" s="205"/>
      <c r="EL32" s="205"/>
      <c r="EM32" s="205"/>
      <c r="EN32" s="205"/>
      <c r="EO32" s="205"/>
      <c r="EP32" s="205"/>
      <c r="EQ32" s="205"/>
      <c r="ER32" s="205"/>
      <c r="ES32" s="205"/>
      <c r="ET32" s="205"/>
      <c r="EU32" s="205"/>
      <c r="EV32" s="205"/>
      <c r="EW32" s="205"/>
      <c r="EX32" s="205"/>
      <c r="EY32" s="205"/>
      <c r="EZ32" s="205"/>
      <c r="FA32" s="205"/>
      <c r="FB32" s="205"/>
      <c r="FC32" s="205"/>
      <c r="FD32" s="205"/>
      <c r="FE32" s="205"/>
      <c r="FF32" s="205"/>
      <c r="FG32" s="205"/>
      <c r="FH32" s="205"/>
      <c r="FI32" s="205"/>
      <c r="FJ32" s="205"/>
      <c r="FK32" s="205"/>
      <c r="FL32" s="205"/>
      <c r="FM32" s="205"/>
      <c r="FN32" s="205"/>
      <c r="FO32" s="205"/>
      <c r="FP32" s="205"/>
      <c r="FQ32" s="205"/>
      <c r="FR32" s="205"/>
      <c r="FS32" s="205"/>
      <c r="FT32" s="205"/>
      <c r="FU32" s="205"/>
      <c r="FV32" s="205"/>
      <c r="FW32" s="205"/>
      <c r="FX32" s="205"/>
      <c r="FY32" s="205"/>
      <c r="FZ32" s="205"/>
      <c r="GA32" s="205"/>
      <c r="GB32" s="205"/>
      <c r="GC32" s="205"/>
      <c r="GD32" s="205"/>
      <c r="GE32" s="205"/>
      <c r="GF32" s="205"/>
      <c r="GG32" s="205"/>
      <c r="GH32" s="205"/>
      <c r="GI32" s="205"/>
      <c r="GJ32" s="205"/>
      <c r="GK32" s="205"/>
      <c r="GL32" s="205"/>
      <c r="GM32" s="205"/>
      <c r="GN32" s="205"/>
      <c r="GO32" s="205"/>
      <c r="GP32" s="205"/>
      <c r="GQ32" s="205"/>
      <c r="GR32" s="205"/>
      <c r="GS32" s="205"/>
      <c r="GT32" s="205"/>
      <c r="GU32" s="205"/>
      <c r="GV32" s="205"/>
      <c r="GW32" s="205"/>
      <c r="GX32" s="205"/>
      <c r="GY32" s="205"/>
      <c r="GZ32" s="205"/>
      <c r="HA32" s="205"/>
      <c r="HB32" s="205"/>
      <c r="HC32" s="205"/>
      <c r="HD32" s="205"/>
      <c r="HE32" s="205"/>
      <c r="HF32" s="205"/>
      <c r="HG32" s="205"/>
      <c r="HH32" s="205"/>
      <c r="HI32" s="205"/>
      <c r="HJ32" s="205"/>
      <c r="HK32" s="205"/>
      <c r="HL32" s="205"/>
      <c r="HM32" s="205"/>
      <c r="HN32" s="205"/>
      <c r="HO32" s="205"/>
      <c r="HP32" s="205"/>
      <c r="HQ32" s="205"/>
      <c r="HR32" s="205"/>
      <c r="HS32" s="205"/>
      <c r="HT32" s="205"/>
      <c r="HU32" s="205"/>
      <c r="HV32" s="205"/>
      <c r="HW32" s="205"/>
      <c r="HX32" s="205"/>
      <c r="HY32" s="205"/>
      <c r="HZ32" s="205"/>
      <c r="IA32" s="205"/>
      <c r="IB32" s="205"/>
      <c r="IC32" s="205"/>
      <c r="ID32" s="205"/>
      <c r="IE32" s="205"/>
      <c r="IF32" s="205"/>
      <c r="IG32" s="205"/>
      <c r="IH32" s="205"/>
      <c r="II32" s="205"/>
      <c r="IJ32" s="205"/>
      <c r="IK32" s="205"/>
      <c r="IL32" s="205"/>
      <c r="IM32" s="205"/>
      <c r="IN32" s="205"/>
      <c r="IO32" s="205"/>
      <c r="IP32" s="205"/>
      <c r="IQ32" s="205"/>
      <c r="IR32" s="205"/>
      <c r="IS32" s="205"/>
      <c r="IT32" s="205"/>
      <c r="IU32" s="205"/>
      <c r="IV32" s="205"/>
      <c r="IW32" s="205"/>
      <c r="IX32" s="205"/>
      <c r="IY32" s="205"/>
      <c r="IZ32" s="205"/>
      <c r="JA32" s="205"/>
      <c r="JB32" s="205"/>
      <c r="JC32" s="205"/>
      <c r="JD32" s="205"/>
      <c r="JE32" s="205"/>
      <c r="JF32" s="205"/>
      <c r="JG32" s="205"/>
      <c r="JH32" s="205"/>
      <c r="JI32" s="205"/>
      <c r="JJ32" s="205"/>
      <c r="JK32" s="205"/>
      <c r="JL32" s="205"/>
      <c r="JM32" s="205"/>
      <c r="JN32" s="205"/>
      <c r="JO32" s="205"/>
      <c r="JP32" s="205"/>
      <c r="JQ32" s="205"/>
      <c r="JR32" s="205"/>
      <c r="JS32" s="205"/>
      <c r="JT32" s="205"/>
      <c r="JU32" s="205"/>
      <c r="JV32" s="205"/>
      <c r="JW32" s="205"/>
      <c r="JX32" s="205"/>
      <c r="JY32" s="205"/>
      <c r="JZ32" s="205"/>
      <c r="KA32" s="205"/>
      <c r="KB32" s="205"/>
      <c r="KC32" s="205"/>
      <c r="KD32" s="205"/>
      <c r="KE32" s="205"/>
      <c r="KF32" s="205"/>
      <c r="KG32" s="205"/>
      <c r="KH32" s="205"/>
      <c r="KI32" s="205"/>
      <c r="KJ32" s="205"/>
      <c r="KK32" s="205"/>
      <c r="KL32" s="205"/>
      <c r="KM32" s="205"/>
      <c r="KN32" s="205"/>
      <c r="KO32" s="205"/>
      <c r="KP32" s="205"/>
      <c r="KQ32" s="205"/>
      <c r="KR32" s="205"/>
      <c r="KS32" s="205"/>
      <c r="KT32" s="205"/>
      <c r="KU32" s="205"/>
      <c r="KV32" s="205"/>
      <c r="KW32" s="205"/>
      <c r="KX32" s="205"/>
      <c r="KY32" s="205"/>
      <c r="KZ32" s="205"/>
      <c r="LA32" s="205"/>
      <c r="LB32" s="205"/>
      <c r="LC32" s="205"/>
      <c r="LD32" s="205"/>
      <c r="LE32" s="205"/>
      <c r="LF32" s="205"/>
      <c r="LG32" s="205"/>
      <c r="LH32" s="205"/>
      <c r="LI32" s="205"/>
      <c r="LJ32" s="205"/>
      <c r="LK32" s="205"/>
      <c r="LL32" s="205"/>
      <c r="LM32" s="205"/>
      <c r="LN32" s="205"/>
      <c r="LO32" s="205"/>
      <c r="LP32" s="205"/>
      <c r="LQ32" s="205"/>
      <c r="LR32" s="205"/>
      <c r="LS32" s="205"/>
      <c r="LT32" s="205"/>
      <c r="LU32" s="205"/>
      <c r="LV32" s="205"/>
      <c r="LW32" s="205"/>
      <c r="LX32" s="205"/>
      <c r="LY32" s="205"/>
      <c r="LZ32" s="205"/>
      <c r="MA32" s="205"/>
      <c r="MB32" s="205"/>
      <c r="MC32" s="205"/>
      <c r="MD32" s="205"/>
      <c r="ME32" s="205"/>
      <c r="MF32" s="205"/>
      <c r="MG32" s="205"/>
      <c r="MH32" s="205"/>
      <c r="MI32" s="205"/>
      <c r="MJ32" s="205"/>
      <c r="MK32" s="205"/>
      <c r="ML32" s="205"/>
      <c r="MM32" s="205"/>
      <c r="MN32" s="205"/>
      <c r="MO32" s="205"/>
      <c r="MP32" s="205"/>
      <c r="MQ32" s="205"/>
      <c r="MR32" s="205"/>
      <c r="MS32" s="205"/>
      <c r="MT32" s="205"/>
      <c r="MU32" s="205"/>
      <c r="MV32" s="205"/>
      <c r="MW32" s="205"/>
      <c r="MX32" s="205"/>
      <c r="MY32" s="205"/>
      <c r="MZ32" s="205"/>
      <c r="NA32" s="205"/>
      <c r="NB32" s="205"/>
      <c r="NC32" s="205"/>
      <c r="ND32" s="205"/>
      <c r="NE32" s="205"/>
      <c r="NF32" s="205"/>
      <c r="NG32" s="205"/>
      <c r="NH32" s="205"/>
      <c r="NI32" s="205"/>
      <c r="NJ32" s="205"/>
      <c r="NK32" s="205"/>
      <c r="NL32" s="205"/>
      <c r="NM32" s="205"/>
      <c r="NN32" s="205"/>
      <c r="NO32" s="205"/>
      <c r="NP32" s="205"/>
      <c r="NQ32" s="205"/>
      <c r="NR32" s="205"/>
      <c r="NS32" s="205"/>
      <c r="NT32" s="205"/>
      <c r="NU32" s="205"/>
      <c r="NV32" s="205"/>
      <c r="NW32" s="205"/>
      <c r="NX32" s="205"/>
      <c r="NY32" s="205"/>
      <c r="NZ32" s="205"/>
      <c r="OA32" s="205"/>
      <c r="OB32" s="205"/>
      <c r="OC32" s="205"/>
      <c r="OD32" s="205"/>
      <c r="OE32" s="205"/>
      <c r="OF32" s="205"/>
      <c r="OG32" s="205"/>
      <c r="OH32" s="205"/>
      <c r="OI32" s="205"/>
      <c r="OJ32" s="205"/>
      <c r="OK32" s="205"/>
      <c r="OL32" s="205"/>
      <c r="OM32" s="205"/>
      <c r="ON32" s="205"/>
      <c r="OO32" s="205"/>
      <c r="OP32" s="205"/>
      <c r="OQ32" s="205"/>
      <c r="OR32" s="205"/>
      <c r="OS32" s="205"/>
      <c r="OT32" s="205"/>
      <c r="OU32" s="205"/>
      <c r="OV32" s="205"/>
      <c r="OW32" s="205"/>
      <c r="OX32" s="205"/>
      <c r="OY32" s="205"/>
      <c r="OZ32" s="205"/>
      <c r="PA32" s="205"/>
      <c r="PB32" s="205"/>
      <c r="PC32" s="205"/>
      <c r="PD32" s="205"/>
      <c r="PE32" s="205"/>
      <c r="PF32" s="205"/>
      <c r="PG32" s="205"/>
      <c r="PH32" s="205"/>
      <c r="PI32" s="205"/>
      <c r="PJ32" s="205"/>
      <c r="PK32" s="205"/>
      <c r="PL32" s="205"/>
      <c r="PM32" s="205"/>
      <c r="PN32" s="205"/>
      <c r="PO32" s="205"/>
      <c r="PP32" s="205"/>
      <c r="PQ32" s="205"/>
      <c r="PR32" s="205"/>
      <c r="PS32" s="205"/>
      <c r="PT32" s="205"/>
      <c r="PU32" s="205"/>
      <c r="PV32" s="205"/>
      <c r="PW32" s="205"/>
      <c r="PX32" s="205"/>
      <c r="PY32" s="205"/>
      <c r="PZ32" s="205"/>
      <c r="QA32" s="205"/>
      <c r="QB32" s="205"/>
      <c r="QC32" s="205"/>
      <c r="QD32" s="205"/>
      <c r="QE32" s="205"/>
      <c r="QF32" s="205"/>
      <c r="QG32" s="205"/>
      <c r="QH32" s="205"/>
      <c r="QI32" s="205"/>
      <c r="QJ32" s="205"/>
      <c r="QK32" s="205"/>
      <c r="QL32" s="205"/>
      <c r="QM32" s="205"/>
      <c r="QN32" s="205"/>
      <c r="QO32" s="205"/>
      <c r="QP32" s="205"/>
      <c r="QQ32" s="205"/>
      <c r="QR32" s="205"/>
      <c r="QS32" s="205"/>
      <c r="QT32" s="205"/>
      <c r="QU32" s="205"/>
      <c r="QV32" s="205"/>
      <c r="QW32" s="205"/>
      <c r="QX32" s="205"/>
      <c r="QY32" s="205"/>
      <c r="QZ32" s="205"/>
      <c r="RA32" s="205"/>
      <c r="RB32" s="205"/>
      <c r="RC32" s="205"/>
      <c r="RD32" s="205"/>
      <c r="RE32" s="205"/>
      <c r="RF32" s="205"/>
      <c r="RG32" s="205"/>
      <c r="RH32" s="205"/>
      <c r="RI32" s="205"/>
      <c r="RJ32" s="205"/>
      <c r="RK32" s="205"/>
      <c r="RL32" s="205"/>
      <c r="RM32" s="205"/>
      <c r="RN32" s="205"/>
      <c r="RO32" s="205"/>
      <c r="RP32" s="205"/>
      <c r="RQ32" s="205"/>
      <c r="RR32" s="205"/>
      <c r="RS32" s="205"/>
      <c r="RT32" s="205"/>
      <c r="RU32" s="205"/>
      <c r="RV32" s="205"/>
      <c r="RW32" s="205"/>
      <c r="RX32" s="205"/>
      <c r="RY32" s="205"/>
      <c r="RZ32" s="205"/>
      <c r="SA32" s="205"/>
      <c r="SB32" s="205"/>
      <c r="SC32" s="205"/>
      <c r="SD32" s="205"/>
      <c r="SE32" s="205"/>
      <c r="SF32" s="205"/>
      <c r="SG32" s="205"/>
      <c r="SH32" s="205"/>
      <c r="SI32" s="205"/>
      <c r="SJ32" s="205"/>
      <c r="SK32" s="205"/>
      <c r="SL32" s="205"/>
      <c r="SM32" s="205"/>
      <c r="SN32" s="205"/>
      <c r="SO32" s="205"/>
      <c r="SP32" s="205"/>
      <c r="SQ32" s="205"/>
      <c r="SR32" s="205"/>
      <c r="SS32" s="205"/>
      <c r="ST32" s="205"/>
      <c r="SU32" s="205"/>
      <c r="SV32" s="205"/>
      <c r="SW32" s="205"/>
      <c r="SX32" s="205"/>
      <c r="SY32" s="205"/>
      <c r="SZ32" s="205"/>
      <c r="TA32" s="205"/>
      <c r="TB32" s="205"/>
    </row>
    <row r="33" spans="8:522" x14ac:dyDescent="0.25"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5"/>
      <c r="BS33" s="205"/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205"/>
      <c r="CM33" s="205"/>
      <c r="CN33" s="205"/>
      <c r="CO33" s="205"/>
      <c r="CP33" s="205"/>
      <c r="CQ33" s="205"/>
      <c r="CR33" s="205"/>
      <c r="CS33" s="205"/>
      <c r="CT33" s="205"/>
      <c r="CU33" s="205"/>
      <c r="CV33" s="205"/>
      <c r="CW33" s="205"/>
      <c r="CX33" s="205"/>
      <c r="CY33" s="205"/>
      <c r="CZ33" s="205"/>
      <c r="DA33" s="205"/>
      <c r="DB33" s="205"/>
      <c r="DC33" s="205"/>
      <c r="DD33" s="205"/>
      <c r="DE33" s="205"/>
      <c r="DF33" s="205"/>
      <c r="DG33" s="205"/>
      <c r="DH33" s="205"/>
      <c r="DI33" s="205"/>
      <c r="DJ33" s="205"/>
      <c r="DK33" s="205"/>
      <c r="DL33" s="205"/>
      <c r="DM33" s="205"/>
      <c r="DN33" s="205"/>
      <c r="DO33" s="205"/>
      <c r="DP33" s="205"/>
      <c r="DQ33" s="205"/>
      <c r="DR33" s="205"/>
      <c r="DS33" s="205"/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5"/>
      <c r="EH33" s="205"/>
      <c r="EI33" s="205"/>
      <c r="EJ33" s="205"/>
      <c r="EK33" s="205"/>
      <c r="EL33" s="205"/>
      <c r="EM33" s="205"/>
      <c r="EN33" s="205"/>
      <c r="EO33" s="205"/>
      <c r="EP33" s="205"/>
      <c r="EQ33" s="205"/>
      <c r="ER33" s="205"/>
      <c r="ES33" s="205"/>
      <c r="ET33" s="205"/>
      <c r="EU33" s="205"/>
      <c r="EV33" s="205"/>
      <c r="EW33" s="205"/>
      <c r="EX33" s="205"/>
      <c r="EY33" s="205"/>
      <c r="EZ33" s="205"/>
      <c r="FA33" s="205"/>
      <c r="FB33" s="205"/>
      <c r="FC33" s="205"/>
      <c r="FD33" s="205"/>
      <c r="FE33" s="205"/>
      <c r="FF33" s="205"/>
      <c r="FG33" s="205"/>
      <c r="FH33" s="205"/>
      <c r="FI33" s="205"/>
      <c r="FJ33" s="205"/>
      <c r="FK33" s="205"/>
      <c r="FL33" s="205"/>
      <c r="FM33" s="205"/>
      <c r="FN33" s="205"/>
      <c r="FO33" s="205"/>
      <c r="FP33" s="205"/>
      <c r="FQ33" s="205"/>
      <c r="FR33" s="205"/>
      <c r="FS33" s="205"/>
      <c r="FT33" s="205"/>
      <c r="FU33" s="205"/>
      <c r="FV33" s="205"/>
      <c r="FW33" s="205"/>
      <c r="FX33" s="205"/>
      <c r="FY33" s="205"/>
      <c r="FZ33" s="205"/>
      <c r="GA33" s="205"/>
      <c r="GB33" s="205"/>
      <c r="GC33" s="205"/>
      <c r="GD33" s="205"/>
      <c r="GE33" s="205"/>
      <c r="GF33" s="205"/>
      <c r="GG33" s="205"/>
      <c r="GH33" s="205"/>
      <c r="GI33" s="205"/>
      <c r="GJ33" s="205"/>
      <c r="GK33" s="205"/>
      <c r="GL33" s="205"/>
      <c r="GM33" s="205"/>
      <c r="GN33" s="205"/>
      <c r="GO33" s="205"/>
      <c r="GP33" s="205"/>
      <c r="GQ33" s="205"/>
      <c r="GR33" s="205"/>
      <c r="GS33" s="205"/>
      <c r="GT33" s="205"/>
      <c r="GU33" s="205"/>
      <c r="GV33" s="205"/>
      <c r="GW33" s="205"/>
      <c r="GX33" s="205"/>
      <c r="GY33" s="205"/>
      <c r="GZ33" s="205"/>
      <c r="HA33" s="205"/>
      <c r="HB33" s="205"/>
      <c r="HC33" s="205"/>
      <c r="HD33" s="205"/>
      <c r="HE33" s="205"/>
      <c r="HF33" s="205"/>
      <c r="HG33" s="205"/>
      <c r="HH33" s="205"/>
      <c r="HI33" s="205"/>
      <c r="HJ33" s="205"/>
      <c r="HK33" s="205"/>
      <c r="HL33" s="205"/>
      <c r="HM33" s="205"/>
      <c r="HN33" s="205"/>
      <c r="HO33" s="205"/>
      <c r="HP33" s="205"/>
      <c r="HQ33" s="205"/>
      <c r="HR33" s="205"/>
      <c r="HS33" s="205"/>
      <c r="HT33" s="205"/>
      <c r="HU33" s="205"/>
      <c r="HV33" s="205"/>
      <c r="HW33" s="205"/>
      <c r="HX33" s="205"/>
      <c r="HY33" s="205"/>
      <c r="HZ33" s="205"/>
      <c r="IA33" s="205"/>
      <c r="IB33" s="205"/>
      <c r="IC33" s="205"/>
      <c r="ID33" s="205"/>
      <c r="IE33" s="205"/>
      <c r="IF33" s="205"/>
      <c r="IG33" s="205"/>
      <c r="IH33" s="205"/>
      <c r="II33" s="205"/>
      <c r="IJ33" s="205"/>
      <c r="IK33" s="205"/>
      <c r="IL33" s="205"/>
      <c r="IM33" s="205"/>
      <c r="IN33" s="205"/>
      <c r="IO33" s="205"/>
      <c r="IP33" s="205"/>
      <c r="IQ33" s="205"/>
      <c r="IR33" s="205"/>
      <c r="IS33" s="205"/>
      <c r="IT33" s="205"/>
      <c r="IU33" s="205"/>
      <c r="IV33" s="205"/>
      <c r="IW33" s="205"/>
      <c r="IX33" s="205"/>
      <c r="IY33" s="205"/>
      <c r="IZ33" s="205"/>
      <c r="JA33" s="205"/>
      <c r="JB33" s="205"/>
      <c r="JC33" s="205"/>
      <c r="JD33" s="205"/>
      <c r="JE33" s="205"/>
      <c r="JF33" s="205"/>
      <c r="JG33" s="205"/>
      <c r="JH33" s="205"/>
      <c r="JI33" s="205"/>
      <c r="JJ33" s="205"/>
      <c r="JK33" s="205"/>
      <c r="JL33" s="205"/>
      <c r="JM33" s="205"/>
      <c r="JN33" s="205"/>
      <c r="JO33" s="205"/>
      <c r="JP33" s="205"/>
      <c r="JQ33" s="205"/>
      <c r="JR33" s="205"/>
      <c r="JS33" s="205"/>
      <c r="JT33" s="205"/>
      <c r="JU33" s="205"/>
      <c r="JV33" s="205"/>
      <c r="JW33" s="205"/>
      <c r="JX33" s="205"/>
      <c r="JY33" s="205"/>
      <c r="JZ33" s="205"/>
      <c r="KA33" s="205"/>
      <c r="KB33" s="205"/>
      <c r="KC33" s="205"/>
      <c r="KD33" s="205"/>
      <c r="KE33" s="205"/>
      <c r="KF33" s="205"/>
      <c r="KG33" s="205"/>
      <c r="KH33" s="205"/>
      <c r="KI33" s="205"/>
      <c r="KJ33" s="205"/>
      <c r="KK33" s="205"/>
      <c r="KL33" s="205"/>
      <c r="KM33" s="205"/>
      <c r="KN33" s="205"/>
      <c r="KO33" s="205"/>
      <c r="KP33" s="205"/>
      <c r="KQ33" s="205"/>
      <c r="KR33" s="205"/>
      <c r="KS33" s="205"/>
      <c r="KT33" s="205"/>
      <c r="KU33" s="205"/>
      <c r="KV33" s="205"/>
      <c r="KW33" s="205"/>
      <c r="KX33" s="205"/>
      <c r="KY33" s="205"/>
      <c r="KZ33" s="205"/>
      <c r="LA33" s="205"/>
      <c r="LB33" s="205"/>
      <c r="LC33" s="205"/>
      <c r="LD33" s="205"/>
      <c r="LE33" s="205"/>
      <c r="LF33" s="205"/>
      <c r="LG33" s="205"/>
      <c r="LH33" s="205"/>
      <c r="LI33" s="205"/>
      <c r="LJ33" s="205"/>
      <c r="LK33" s="205"/>
      <c r="LL33" s="205"/>
      <c r="LM33" s="205"/>
      <c r="LN33" s="205"/>
      <c r="LO33" s="205"/>
      <c r="LP33" s="205"/>
      <c r="LQ33" s="205"/>
      <c r="LR33" s="205"/>
      <c r="LS33" s="205"/>
      <c r="LT33" s="205"/>
      <c r="LU33" s="205"/>
      <c r="LV33" s="205"/>
      <c r="LW33" s="205"/>
      <c r="LX33" s="205"/>
      <c r="LY33" s="205"/>
      <c r="LZ33" s="205"/>
      <c r="MA33" s="205"/>
      <c r="MB33" s="205"/>
      <c r="MC33" s="205"/>
      <c r="MD33" s="205"/>
      <c r="ME33" s="205"/>
      <c r="MF33" s="205"/>
      <c r="MG33" s="205"/>
      <c r="MH33" s="205"/>
      <c r="MI33" s="205"/>
      <c r="MJ33" s="205"/>
      <c r="MK33" s="205"/>
      <c r="ML33" s="205"/>
      <c r="MM33" s="205"/>
      <c r="MN33" s="205"/>
      <c r="MO33" s="205"/>
      <c r="MP33" s="205"/>
      <c r="MQ33" s="205"/>
      <c r="MR33" s="205"/>
      <c r="MS33" s="205"/>
      <c r="MT33" s="205"/>
      <c r="MU33" s="205"/>
      <c r="MV33" s="205"/>
      <c r="MW33" s="205"/>
      <c r="MX33" s="205"/>
      <c r="MY33" s="205"/>
      <c r="MZ33" s="205"/>
      <c r="NA33" s="205"/>
      <c r="NB33" s="205"/>
      <c r="NC33" s="205"/>
      <c r="ND33" s="205"/>
      <c r="NE33" s="205"/>
      <c r="NF33" s="205"/>
      <c r="NG33" s="205"/>
      <c r="NH33" s="205"/>
      <c r="NI33" s="205"/>
      <c r="NJ33" s="205"/>
      <c r="NK33" s="205"/>
      <c r="NL33" s="205"/>
      <c r="NM33" s="205"/>
      <c r="NN33" s="205"/>
      <c r="NO33" s="205"/>
      <c r="NP33" s="205"/>
      <c r="NQ33" s="205"/>
      <c r="NR33" s="205"/>
      <c r="NS33" s="205"/>
      <c r="NT33" s="205"/>
      <c r="NU33" s="205"/>
      <c r="NV33" s="205"/>
      <c r="NW33" s="205"/>
      <c r="NX33" s="205"/>
      <c r="NY33" s="205"/>
      <c r="NZ33" s="205"/>
      <c r="OA33" s="205"/>
      <c r="OB33" s="205"/>
      <c r="OC33" s="205"/>
      <c r="OD33" s="205"/>
      <c r="OE33" s="205"/>
      <c r="OF33" s="205"/>
      <c r="OG33" s="205"/>
      <c r="OH33" s="205"/>
      <c r="OI33" s="205"/>
      <c r="OJ33" s="205"/>
      <c r="OK33" s="205"/>
      <c r="OL33" s="205"/>
      <c r="OM33" s="205"/>
      <c r="ON33" s="205"/>
      <c r="OO33" s="205"/>
      <c r="OP33" s="205"/>
      <c r="OQ33" s="205"/>
      <c r="OR33" s="205"/>
      <c r="OS33" s="205"/>
      <c r="OT33" s="205"/>
      <c r="OU33" s="205"/>
      <c r="OV33" s="205"/>
      <c r="OW33" s="205"/>
      <c r="OX33" s="205"/>
      <c r="OY33" s="205"/>
      <c r="OZ33" s="205"/>
      <c r="PA33" s="205"/>
      <c r="PB33" s="205"/>
      <c r="PC33" s="205"/>
      <c r="PD33" s="205"/>
      <c r="PE33" s="205"/>
      <c r="PF33" s="205"/>
      <c r="PG33" s="205"/>
      <c r="PH33" s="205"/>
      <c r="PI33" s="205"/>
      <c r="PJ33" s="205"/>
      <c r="PK33" s="205"/>
      <c r="PL33" s="205"/>
      <c r="PM33" s="205"/>
      <c r="PN33" s="205"/>
      <c r="PO33" s="205"/>
      <c r="PP33" s="205"/>
      <c r="PQ33" s="205"/>
      <c r="PR33" s="205"/>
      <c r="PS33" s="205"/>
      <c r="PT33" s="205"/>
      <c r="PU33" s="205"/>
      <c r="PV33" s="205"/>
      <c r="PW33" s="205"/>
      <c r="PX33" s="205"/>
      <c r="PY33" s="205"/>
      <c r="PZ33" s="205"/>
      <c r="QA33" s="205"/>
      <c r="QB33" s="205"/>
      <c r="QC33" s="205"/>
      <c r="QD33" s="205"/>
      <c r="QE33" s="205"/>
      <c r="QF33" s="205"/>
      <c r="QG33" s="205"/>
      <c r="QH33" s="205"/>
      <c r="QI33" s="205"/>
      <c r="QJ33" s="205"/>
      <c r="QK33" s="205"/>
      <c r="QL33" s="205"/>
      <c r="QM33" s="205"/>
      <c r="QN33" s="205"/>
      <c r="QO33" s="205"/>
      <c r="QP33" s="205"/>
      <c r="QQ33" s="205"/>
      <c r="QR33" s="205"/>
      <c r="QS33" s="205"/>
      <c r="QT33" s="205"/>
      <c r="QU33" s="205"/>
      <c r="QV33" s="205"/>
      <c r="QW33" s="205"/>
      <c r="QX33" s="205"/>
      <c r="QY33" s="205"/>
      <c r="QZ33" s="205"/>
      <c r="RA33" s="205"/>
      <c r="RB33" s="205"/>
      <c r="RC33" s="205"/>
      <c r="RD33" s="205"/>
      <c r="RE33" s="205"/>
      <c r="RF33" s="205"/>
      <c r="RG33" s="205"/>
      <c r="RH33" s="205"/>
      <c r="RI33" s="205"/>
      <c r="RJ33" s="205"/>
      <c r="RK33" s="205"/>
      <c r="RL33" s="205"/>
      <c r="RM33" s="205"/>
      <c r="RN33" s="205"/>
      <c r="RO33" s="205"/>
      <c r="RP33" s="205"/>
      <c r="RQ33" s="205"/>
      <c r="RR33" s="205"/>
      <c r="RS33" s="205"/>
      <c r="RT33" s="205"/>
      <c r="RU33" s="205"/>
      <c r="RV33" s="205"/>
      <c r="RW33" s="205"/>
      <c r="RX33" s="205"/>
      <c r="RY33" s="205"/>
      <c r="RZ33" s="205"/>
      <c r="SA33" s="205"/>
      <c r="SB33" s="205"/>
      <c r="SC33" s="205"/>
      <c r="SD33" s="205"/>
      <c r="SE33" s="205"/>
      <c r="SF33" s="205"/>
      <c r="SG33" s="205"/>
      <c r="SH33" s="205"/>
      <c r="SI33" s="205"/>
      <c r="SJ33" s="205"/>
      <c r="SK33" s="205"/>
      <c r="SL33" s="205"/>
      <c r="SM33" s="205"/>
      <c r="SN33" s="205"/>
      <c r="SO33" s="205"/>
      <c r="SP33" s="205"/>
      <c r="SQ33" s="205"/>
      <c r="SR33" s="205"/>
      <c r="SS33" s="205"/>
      <c r="ST33" s="205"/>
      <c r="SU33" s="205"/>
      <c r="SV33" s="205"/>
      <c r="SW33" s="205"/>
      <c r="SX33" s="205"/>
      <c r="SY33" s="205"/>
      <c r="SZ33" s="205"/>
      <c r="TA33" s="205"/>
      <c r="TB33" s="205"/>
    </row>
  </sheetData>
  <sheetProtection algorithmName="SHA-512" hashValue="4y8lmAsvqBc1A6FdyKHupRoRxrDz3eoWintgqC89twbcJZl8bzLikHjoRjX+Iv+AodfqqW4A8j2DENkJN3RyLQ==" saltValue="tz/FX8JYibFPQpLB4zBwsQ==" spinCount="100000" sheet="1" objects="1" scenarios="1" insertRows="0"/>
  <mergeCells count="4">
    <mergeCell ref="B2:G2"/>
    <mergeCell ref="B10:G10"/>
    <mergeCell ref="B18:G18"/>
    <mergeCell ref="B26:G26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N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326" s="16" customFormat="1" ht="15.75" thickBot="1" x14ac:dyDescent="0.3">
      <c r="B1" s="173"/>
      <c r="C1" s="173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72"/>
      <c r="BV1" s="272"/>
      <c r="BW1" s="272"/>
      <c r="BX1" s="272"/>
      <c r="BY1" s="272"/>
      <c r="BZ1" s="272"/>
      <c r="CA1" s="272"/>
      <c r="CB1" s="272"/>
      <c r="CC1" s="272"/>
      <c r="CD1" s="272"/>
      <c r="CE1" s="272"/>
      <c r="CF1" s="272"/>
      <c r="CG1" s="272"/>
      <c r="CH1" s="272"/>
      <c r="CI1" s="272"/>
      <c r="CJ1" s="272"/>
      <c r="CK1" s="272"/>
      <c r="CL1" s="272"/>
      <c r="CM1" s="272"/>
      <c r="CN1" s="272"/>
      <c r="CO1" s="272"/>
      <c r="CP1" s="272"/>
      <c r="CQ1" s="272"/>
      <c r="CR1" s="272"/>
      <c r="CS1" s="272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/>
      <c r="DP1" s="272"/>
      <c r="DQ1" s="272"/>
      <c r="DR1" s="272"/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2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  <c r="FN1" s="272"/>
      <c r="FO1" s="272"/>
      <c r="FP1" s="272"/>
      <c r="FQ1" s="272"/>
      <c r="FR1" s="272"/>
      <c r="FS1" s="272"/>
      <c r="FT1" s="272"/>
      <c r="FU1" s="272"/>
      <c r="FV1" s="272"/>
      <c r="FW1" s="272"/>
      <c r="FX1" s="272"/>
      <c r="FY1" s="272"/>
      <c r="FZ1" s="272"/>
      <c r="GA1" s="272"/>
      <c r="GB1" s="272"/>
      <c r="GC1" s="272"/>
      <c r="GD1" s="272"/>
      <c r="GE1" s="272"/>
      <c r="GF1" s="272"/>
      <c r="GG1" s="272"/>
      <c r="GH1" s="272"/>
      <c r="GI1" s="272"/>
      <c r="GJ1" s="272"/>
      <c r="GK1" s="272"/>
      <c r="GL1" s="272"/>
      <c r="GM1" s="272"/>
      <c r="GN1" s="272"/>
      <c r="GO1" s="272"/>
      <c r="GP1" s="272"/>
      <c r="GQ1" s="272"/>
      <c r="GR1" s="272"/>
      <c r="GS1" s="272"/>
      <c r="GT1" s="272"/>
      <c r="GU1" s="272"/>
      <c r="GV1" s="272"/>
      <c r="GW1" s="272"/>
      <c r="GX1" s="272"/>
      <c r="GY1" s="272"/>
      <c r="GZ1" s="272"/>
      <c r="HA1" s="272"/>
      <c r="HB1" s="272"/>
      <c r="HC1" s="272"/>
      <c r="HD1" s="272"/>
      <c r="HE1" s="272"/>
      <c r="HF1" s="272"/>
      <c r="HG1" s="272"/>
      <c r="HH1" s="272"/>
      <c r="HI1" s="272"/>
      <c r="HJ1" s="272"/>
      <c r="HK1" s="272"/>
      <c r="HL1" s="272"/>
      <c r="HM1" s="272"/>
      <c r="HN1" s="272"/>
      <c r="HO1" s="272"/>
      <c r="HP1" s="272"/>
      <c r="HQ1" s="272"/>
      <c r="HR1" s="272"/>
      <c r="HS1" s="272"/>
      <c r="HT1" s="272"/>
      <c r="HU1" s="272"/>
      <c r="HV1" s="272"/>
      <c r="HW1" s="272"/>
      <c r="HX1" s="272"/>
      <c r="HY1" s="272"/>
      <c r="HZ1" s="272"/>
      <c r="IA1" s="272"/>
      <c r="IB1" s="272"/>
      <c r="IC1" s="272"/>
      <c r="ID1" s="272"/>
      <c r="IE1" s="272"/>
      <c r="IF1" s="272"/>
      <c r="IG1" s="272"/>
      <c r="IH1" s="272"/>
      <c r="II1" s="272"/>
      <c r="IJ1" s="272"/>
      <c r="IK1" s="272"/>
      <c r="IL1" s="272"/>
      <c r="IM1" s="272"/>
      <c r="IN1" s="272"/>
      <c r="IO1" s="272"/>
      <c r="IP1" s="272"/>
      <c r="IQ1" s="272"/>
      <c r="IR1" s="272"/>
      <c r="IS1" s="272"/>
      <c r="IT1" s="272"/>
      <c r="IU1" s="272"/>
      <c r="IV1" s="272"/>
      <c r="IW1" s="272"/>
      <c r="IX1" s="272"/>
      <c r="IY1" s="272"/>
      <c r="IZ1" s="272"/>
      <c r="JA1" s="272"/>
      <c r="JB1" s="272"/>
      <c r="JC1" s="272"/>
      <c r="JD1" s="272"/>
      <c r="JE1" s="272"/>
      <c r="JF1" s="272"/>
      <c r="JG1" s="272"/>
      <c r="JH1" s="272"/>
      <c r="JI1" s="272"/>
      <c r="JJ1" s="272"/>
      <c r="JK1" s="272"/>
      <c r="JL1" s="272"/>
      <c r="JM1" s="272"/>
      <c r="JN1" s="272"/>
      <c r="JO1" s="272"/>
      <c r="JP1" s="272"/>
      <c r="JQ1" s="272"/>
      <c r="JR1" s="272"/>
      <c r="JS1" s="272"/>
      <c r="JT1" s="272"/>
      <c r="JU1" s="272"/>
      <c r="JV1" s="272"/>
    </row>
    <row r="2" spans="1:326" s="89" customFormat="1" ht="15.75" thickBot="1" x14ac:dyDescent="0.3">
      <c r="A2" s="83"/>
      <c r="B2" s="88"/>
      <c r="C2" s="88"/>
      <c r="D2" s="115" t="s">
        <v>107</v>
      </c>
      <c r="E2" s="85"/>
      <c r="F2" s="85"/>
      <c r="G2" s="87"/>
      <c r="H2" s="162"/>
      <c r="I2" s="85"/>
      <c r="J2" s="87"/>
      <c r="K2" s="88"/>
      <c r="L2" s="88"/>
      <c r="M2" s="88"/>
      <c r="N2" s="115" t="s">
        <v>107</v>
      </c>
      <c r="O2" s="85"/>
      <c r="P2" s="85"/>
      <c r="Q2" s="87"/>
      <c r="R2" s="162"/>
      <c r="S2" s="85"/>
      <c r="T2" s="87"/>
      <c r="U2" s="88"/>
      <c r="V2" s="88"/>
      <c r="W2" s="88"/>
      <c r="X2" s="115" t="s">
        <v>108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326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326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26" s="89" customFormat="1" ht="15.75" x14ac:dyDescent="0.25">
      <c r="A5" s="83"/>
      <c r="B5" s="88"/>
      <c r="C5" s="88"/>
      <c r="D5" s="96" t="s">
        <v>91</v>
      </c>
      <c r="E5" s="97"/>
      <c r="F5" s="97"/>
      <c r="G5" s="98"/>
      <c r="H5" s="97"/>
      <c r="I5" s="97"/>
      <c r="J5" s="98"/>
      <c r="L5" s="88"/>
      <c r="M5" s="88"/>
      <c r="N5" s="96" t="s">
        <v>91</v>
      </c>
      <c r="O5" s="97"/>
      <c r="P5" s="97"/>
      <c r="Q5" s="98"/>
      <c r="R5" s="97"/>
      <c r="S5" s="97"/>
      <c r="T5" s="98"/>
      <c r="V5" s="88"/>
      <c r="W5" s="88"/>
      <c r="X5" s="96" t="s">
        <v>91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326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326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326" s="4" customFormat="1" x14ac:dyDescent="0.25">
      <c r="A8" s="3"/>
      <c r="B8" s="19"/>
      <c r="C8" s="19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</row>
    <row r="9" spans="1:326" s="4" customFormat="1" x14ac:dyDescent="0.25">
      <c r="A9" s="3"/>
      <c r="B9" s="19"/>
      <c r="C9" s="19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4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4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</row>
    <row r="10" spans="1:326" s="4" customFormat="1" x14ac:dyDescent="0.25">
      <c r="A10" s="3"/>
      <c r="B10" s="19"/>
      <c r="C10" s="19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4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4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</row>
    <row r="11" spans="1:326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5"/>
      <c r="I11" s="30"/>
      <c r="J11" s="31"/>
      <c r="L11" s="19"/>
      <c r="M11" s="19"/>
      <c r="N11" s="9" t="s">
        <v>93</v>
      </c>
      <c r="O11" s="12"/>
      <c r="P11" s="30"/>
      <c r="Q11" s="31"/>
      <c r="R11" s="165"/>
      <c r="S11" s="30"/>
      <c r="T11" s="31"/>
      <c r="V11" s="19"/>
      <c r="W11" s="19"/>
      <c r="X11" s="9" t="s">
        <v>93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</row>
    <row r="12" spans="1:326" s="16" customFormat="1" ht="23.25" thickBot="1" x14ac:dyDescent="0.3">
      <c r="A12" s="13" t="s">
        <v>48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6">ROUND(SUM(R8:R11),0)</f>
        <v>0</v>
      </c>
      <c r="S12" s="32">
        <f>ROUND(SUM(S8:S11),0)</f>
        <v>0</v>
      </c>
      <c r="T12" s="32">
        <f>ROUND(SUM(T8:T11),0)</f>
        <v>0</v>
      </c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7">ROUND(SUM(AB8:AB11),0)</f>
        <v>0</v>
      </c>
      <c r="AC12" s="32">
        <f>ROUND(SUM(AC8:AC11),0)</f>
        <v>0</v>
      </c>
      <c r="AD12" s="32">
        <f>ROUND(SUM(AD8:AD11),0)</f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26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6"/>
      <c r="I13" s="105"/>
      <c r="J13" s="106"/>
      <c r="L13" s="112"/>
      <c r="M13" s="112"/>
      <c r="N13" s="113" t="s">
        <v>36</v>
      </c>
      <c r="O13" s="105"/>
      <c r="P13" s="105"/>
      <c r="Q13" s="106"/>
      <c r="R13" s="166"/>
      <c r="S13" s="105"/>
      <c r="T13" s="106"/>
      <c r="V13" s="112"/>
      <c r="W13" s="112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326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326" s="89" customFormat="1" ht="15.75" x14ac:dyDescent="0.25">
      <c r="A15" s="83"/>
      <c r="B15" s="88"/>
      <c r="C15" s="88"/>
      <c r="D15" s="96" t="s">
        <v>92</v>
      </c>
      <c r="E15" s="97"/>
      <c r="F15" s="97"/>
      <c r="G15" s="98"/>
      <c r="H15" s="97"/>
      <c r="I15" s="97"/>
      <c r="J15" s="98"/>
      <c r="L15" s="88"/>
      <c r="M15" s="88"/>
      <c r="N15" s="96" t="s">
        <v>92</v>
      </c>
      <c r="O15" s="97"/>
      <c r="P15" s="97"/>
      <c r="Q15" s="98"/>
      <c r="R15" s="97"/>
      <c r="S15" s="97"/>
      <c r="T15" s="98"/>
      <c r="V15" s="88"/>
      <c r="W15" s="88"/>
      <c r="X15" s="96" t="s">
        <v>92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326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326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326" s="4" customFormat="1" x14ac:dyDescent="0.25">
      <c r="A18" s="3"/>
      <c r="B18" s="19"/>
      <c r="C18" s="19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4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</row>
    <row r="19" spans="1:326" s="4" customFormat="1" x14ac:dyDescent="0.25">
      <c r="A19" s="3"/>
      <c r="B19" s="19"/>
      <c r="C19" s="19"/>
      <c r="D19" s="5"/>
      <c r="E19" s="8"/>
      <c r="F19" s="28"/>
      <c r="G19" s="29"/>
      <c r="H19" s="164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4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4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</row>
    <row r="20" spans="1:326" s="4" customFormat="1" x14ac:dyDescent="0.25">
      <c r="A20" s="3"/>
      <c r="B20" s="19"/>
      <c r="C20" s="19"/>
      <c r="D20" s="5"/>
      <c r="E20" s="8"/>
      <c r="F20" s="28"/>
      <c r="G20" s="29"/>
      <c r="H20" s="164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4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4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</row>
    <row r="21" spans="1:326" s="4" customFormat="1" ht="15.75" thickBot="1" x14ac:dyDescent="0.3">
      <c r="A21" s="3"/>
      <c r="B21" s="19"/>
      <c r="C21" s="19"/>
      <c r="D21" s="9" t="s">
        <v>93</v>
      </c>
      <c r="E21" s="12"/>
      <c r="F21" s="30"/>
      <c r="G21" s="31"/>
      <c r="H21" s="165"/>
      <c r="I21" s="30"/>
      <c r="J21" s="31"/>
      <c r="L21" s="19"/>
      <c r="M21" s="19"/>
      <c r="N21" s="9" t="s">
        <v>93</v>
      </c>
      <c r="O21" s="12"/>
      <c r="P21" s="30"/>
      <c r="Q21" s="31"/>
      <c r="R21" s="165"/>
      <c r="S21" s="30"/>
      <c r="T21" s="31"/>
      <c r="V21" s="19"/>
      <c r="W21" s="19"/>
      <c r="X21" s="9" t="s">
        <v>93</v>
      </c>
      <c r="Y21" s="12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</row>
    <row r="22" spans="1:326" s="16" customFormat="1" ht="23.25" thickBot="1" x14ac:dyDescent="0.3">
      <c r="A22" s="13" t="s">
        <v>48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4">ROUND(SUM(R18:R21),0)</f>
        <v>0</v>
      </c>
      <c r="S22" s="32">
        <f>ROUND(SUM(S18:S21),0)</f>
        <v>0</v>
      </c>
      <c r="T22" s="32">
        <f>ROUND(SUM(T18:T21),0)</f>
        <v>0</v>
      </c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5">ROUND(SUM(AB18:AB21),0)</f>
        <v>0</v>
      </c>
      <c r="AC22" s="32">
        <f>ROUND(SUM(AC18:AC21),0)</f>
        <v>0</v>
      </c>
      <c r="AD22" s="32">
        <f>ROUND(SUM(AD18:AD21),0)</f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26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6"/>
      <c r="I23" s="105"/>
      <c r="J23" s="106"/>
      <c r="L23" s="112"/>
      <c r="M23" s="112"/>
      <c r="N23" s="113" t="s">
        <v>36</v>
      </c>
      <c r="O23" s="105"/>
      <c r="P23" s="105"/>
      <c r="Q23" s="106"/>
      <c r="R23" s="166"/>
      <c r="S23" s="105"/>
      <c r="T23" s="106"/>
      <c r="V23" s="112"/>
      <c r="W23" s="112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326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326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326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326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326" s="89" customFormat="1" ht="15.75" x14ac:dyDescent="0.25">
      <c r="A28" s="83"/>
      <c r="B28" s="88"/>
      <c r="C28" s="88"/>
      <c r="D28" s="96" t="s">
        <v>91</v>
      </c>
      <c r="E28" s="97"/>
      <c r="F28" s="97"/>
      <c r="G28" s="98"/>
      <c r="H28" s="97"/>
      <c r="I28" s="97"/>
      <c r="J28" s="98"/>
      <c r="L28" s="88"/>
      <c r="M28" s="88"/>
      <c r="N28" s="96" t="s">
        <v>91</v>
      </c>
      <c r="O28" s="97"/>
      <c r="P28" s="97"/>
      <c r="Q28" s="98"/>
      <c r="R28" s="97"/>
      <c r="S28" s="97"/>
      <c r="T28" s="98"/>
      <c r="V28" s="88"/>
      <c r="W28" s="88"/>
      <c r="X28" s="96" t="s">
        <v>91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326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326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326" s="4" customFormat="1" x14ac:dyDescent="0.25">
      <c r="A31" s="3"/>
      <c r="B31" s="19"/>
      <c r="C31" s="19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</row>
    <row r="32" spans="1:326" s="4" customFormat="1" x14ac:dyDescent="0.25">
      <c r="A32" s="3"/>
      <c r="B32" s="19"/>
      <c r="C32" s="19"/>
      <c r="D32" s="5"/>
      <c r="E32" s="8"/>
      <c r="F32" s="28"/>
      <c r="G32" s="29"/>
      <c r="H32" s="164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4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4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</row>
    <row r="33" spans="1:326" s="4" customFormat="1" x14ac:dyDescent="0.25">
      <c r="A33" s="3"/>
      <c r="B33" s="19"/>
      <c r="C33" s="19"/>
      <c r="D33" s="5"/>
      <c r="E33" s="8"/>
      <c r="F33" s="28"/>
      <c r="G33" s="29"/>
      <c r="H33" s="164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4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4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</row>
    <row r="34" spans="1:326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5"/>
      <c r="I34" s="30"/>
      <c r="J34" s="31"/>
      <c r="L34" s="19"/>
      <c r="M34" s="19"/>
      <c r="N34" s="9" t="s">
        <v>93</v>
      </c>
      <c r="O34" s="12"/>
      <c r="P34" s="30"/>
      <c r="Q34" s="31"/>
      <c r="R34" s="165"/>
      <c r="S34" s="30"/>
      <c r="T34" s="31"/>
      <c r="V34" s="19"/>
      <c r="W34" s="19"/>
      <c r="X34" s="9" t="s">
        <v>93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</row>
    <row r="35" spans="1:326" s="16" customFormat="1" ht="23.25" thickBot="1" x14ac:dyDescent="0.3">
      <c r="A35" s="13" t="s">
        <v>48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326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6"/>
      <c r="I36" s="105"/>
      <c r="J36" s="106"/>
      <c r="L36" s="112"/>
      <c r="M36" s="112"/>
      <c r="N36" s="113" t="s">
        <v>36</v>
      </c>
      <c r="O36" s="105"/>
      <c r="P36" s="105"/>
      <c r="Q36" s="106"/>
      <c r="R36" s="166"/>
      <c r="S36" s="105"/>
      <c r="T36" s="106"/>
      <c r="V36" s="112"/>
      <c r="W36" s="112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326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326" s="89" customFormat="1" ht="15.75" x14ac:dyDescent="0.25">
      <c r="A38" s="83"/>
      <c r="B38" s="88"/>
      <c r="C38" s="88"/>
      <c r="D38" s="96" t="s">
        <v>92</v>
      </c>
      <c r="E38" s="97"/>
      <c r="F38" s="97"/>
      <c r="G38" s="98"/>
      <c r="H38" s="97"/>
      <c r="I38" s="97"/>
      <c r="J38" s="98"/>
      <c r="L38" s="88"/>
      <c r="M38" s="88"/>
      <c r="N38" s="96" t="s">
        <v>92</v>
      </c>
      <c r="O38" s="97"/>
      <c r="P38" s="97"/>
      <c r="Q38" s="98"/>
      <c r="R38" s="97"/>
      <c r="S38" s="97"/>
      <c r="T38" s="98"/>
      <c r="V38" s="88"/>
      <c r="W38" s="88"/>
      <c r="X38" s="96" t="s">
        <v>92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326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326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326" s="4" customFormat="1" x14ac:dyDescent="0.25">
      <c r="A41" s="3"/>
      <c r="B41" s="19"/>
      <c r="C41" s="19"/>
      <c r="D41" s="5"/>
      <c r="E41" s="8"/>
      <c r="F41" s="28"/>
      <c r="G41" s="29"/>
      <c r="H41" s="164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4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</row>
    <row r="42" spans="1:326" s="4" customFormat="1" x14ac:dyDescent="0.25">
      <c r="A42" s="3"/>
      <c r="B42" s="19"/>
      <c r="C42" s="19"/>
      <c r="D42" s="5"/>
      <c r="E42" s="8"/>
      <c r="F42" s="28"/>
      <c r="G42" s="29"/>
      <c r="H42" s="164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4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4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</row>
    <row r="43" spans="1:326" s="4" customFormat="1" x14ac:dyDescent="0.25">
      <c r="A43" s="3"/>
      <c r="B43" s="19"/>
      <c r="C43" s="19"/>
      <c r="D43" s="5"/>
      <c r="E43" s="8"/>
      <c r="F43" s="28"/>
      <c r="G43" s="29"/>
      <c r="H43" s="164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4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4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</row>
    <row r="44" spans="1:326" s="4" customFormat="1" ht="15.75" thickBot="1" x14ac:dyDescent="0.3">
      <c r="A44" s="3"/>
      <c r="B44" s="19"/>
      <c r="C44" s="19"/>
      <c r="D44" s="9" t="s">
        <v>93</v>
      </c>
      <c r="E44" s="12"/>
      <c r="F44" s="30"/>
      <c r="G44" s="31"/>
      <c r="H44" s="165"/>
      <c r="I44" s="30"/>
      <c r="J44" s="31"/>
      <c r="L44" s="19"/>
      <c r="M44" s="19"/>
      <c r="N44" s="9" t="s">
        <v>93</v>
      </c>
      <c r="O44" s="12"/>
      <c r="P44" s="30"/>
      <c r="Q44" s="31"/>
      <c r="R44" s="165"/>
      <c r="S44" s="30"/>
      <c r="T44" s="31"/>
      <c r="V44" s="19"/>
      <c r="W44" s="19"/>
      <c r="X44" s="9" t="s">
        <v>93</v>
      </c>
      <c r="Y44" s="12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</row>
    <row r="45" spans="1:326" s="16" customFormat="1" ht="23.25" thickBot="1" x14ac:dyDescent="0.3">
      <c r="A45" s="13" t="s">
        <v>48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8">ROUND(SUM(R41:R44),0)</f>
        <v>0</v>
      </c>
      <c r="S45" s="32">
        <f>ROUND(SUM(S41:S44),0)</f>
        <v>0</v>
      </c>
      <c r="T45" s="32">
        <f>ROUND(SUM(T41:T44),0)</f>
        <v>0</v>
      </c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9">ROUND(SUM(AB41:AB44),0)</f>
        <v>0</v>
      </c>
      <c r="AC45" s="32">
        <f>ROUND(SUM(AC41:AC44),0)</f>
        <v>0</v>
      </c>
      <c r="AD45" s="32">
        <f>ROUND(SUM(AD41:AD44),0)</f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326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6"/>
      <c r="I46" s="105"/>
      <c r="J46" s="106"/>
      <c r="L46" s="112"/>
      <c r="M46" s="112"/>
      <c r="N46" s="113" t="s">
        <v>36</v>
      </c>
      <c r="O46" s="105"/>
      <c r="P46" s="105"/>
      <c r="Q46" s="106"/>
      <c r="R46" s="166"/>
      <c r="S46" s="105"/>
      <c r="T46" s="106"/>
      <c r="V46" s="112"/>
      <c r="W46" s="112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326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  <row r="48" spans="1:326" s="16" customFormat="1" ht="15.75" thickBot="1" x14ac:dyDescent="0.3">
      <c r="A48" s="13"/>
      <c r="B48" s="112"/>
      <c r="C48" s="112"/>
      <c r="L48" s="112"/>
      <c r="M48" s="112"/>
      <c r="V48" s="112"/>
      <c r="W48" s="11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</row>
    <row r="49" spans="1:326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</row>
    <row r="50" spans="1:326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</row>
    <row r="51" spans="1:326" s="89" customFormat="1" ht="15.75" x14ac:dyDescent="0.25">
      <c r="A51" s="83"/>
      <c r="B51" s="88"/>
      <c r="C51" s="88"/>
      <c r="D51" s="96" t="s">
        <v>91</v>
      </c>
      <c r="E51" s="97"/>
      <c r="F51" s="97"/>
      <c r="G51" s="98"/>
      <c r="H51" s="97"/>
      <c r="I51" s="97"/>
      <c r="J51" s="98"/>
      <c r="L51" s="88"/>
      <c r="M51" s="88"/>
      <c r="N51" s="96" t="s">
        <v>91</v>
      </c>
      <c r="O51" s="97"/>
      <c r="P51" s="97"/>
      <c r="Q51" s="98"/>
      <c r="R51" s="97"/>
      <c r="S51" s="97"/>
      <c r="T51" s="98"/>
      <c r="V51" s="88"/>
      <c r="W51" s="88"/>
      <c r="X51" s="96" t="s">
        <v>91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</row>
    <row r="52" spans="1:326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</row>
    <row r="53" spans="1:326" s="2" customFormat="1" ht="48" x14ac:dyDescent="0.25">
      <c r="A53" s="83"/>
      <c r="B53" s="88"/>
      <c r="C53" s="88"/>
      <c r="D53" s="110" t="s">
        <v>46</v>
      </c>
      <c r="E53" s="111"/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L53" s="88"/>
      <c r="M53" s="88"/>
      <c r="N53" s="110" t="s">
        <v>46</v>
      </c>
      <c r="O53" s="111"/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V53" s="88"/>
      <c r="W53" s="88"/>
      <c r="X53" s="110" t="s">
        <v>46</v>
      </c>
      <c r="Y53" s="111"/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</row>
    <row r="54" spans="1:326" s="4" customFormat="1" x14ac:dyDescent="0.25">
      <c r="A54" s="3"/>
      <c r="B54" s="19"/>
      <c r="C54" s="19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L54" s="19"/>
      <c r="M54" s="19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V54" s="19"/>
      <c r="W54" s="19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</row>
    <row r="55" spans="1:326" s="4" customFormat="1" x14ac:dyDescent="0.25">
      <c r="A55" s="3"/>
      <c r="B55" s="19"/>
      <c r="C55" s="19"/>
      <c r="D55" s="5"/>
      <c r="E55" s="8"/>
      <c r="F55" s="28"/>
      <c r="G55" s="29"/>
      <c r="H55" s="164"/>
      <c r="I55" s="28">
        <f t="shared" ref="I55:I56" si="30">F55</f>
        <v>0</v>
      </c>
      <c r="J55" s="29">
        <f t="shared" ref="J55:J56" si="31">G55</f>
        <v>0</v>
      </c>
      <c r="L55" s="19"/>
      <c r="M55" s="19"/>
      <c r="N55" s="5"/>
      <c r="O55" s="8"/>
      <c r="P55" s="28"/>
      <c r="Q55" s="29"/>
      <c r="R55" s="164"/>
      <c r="S55" s="28">
        <f t="shared" ref="S55:S56" si="32">P55</f>
        <v>0</v>
      </c>
      <c r="T55" s="29">
        <f t="shared" ref="T55:T56" si="33">Q55</f>
        <v>0</v>
      </c>
      <c r="V55" s="19"/>
      <c r="W55" s="19"/>
      <c r="X55" s="5"/>
      <c r="Y55" s="8"/>
      <c r="Z55" s="28"/>
      <c r="AA55" s="29"/>
      <c r="AB55" s="164"/>
      <c r="AC55" s="28">
        <f t="shared" ref="AC55:AC56" si="34">Z55</f>
        <v>0</v>
      </c>
      <c r="AD55" s="29">
        <f t="shared" ref="AD55:AD56" si="35">AA55</f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</row>
    <row r="56" spans="1:326" s="4" customFormat="1" x14ac:dyDescent="0.25">
      <c r="A56" s="3"/>
      <c r="B56" s="19"/>
      <c r="C56" s="19"/>
      <c r="D56" s="5"/>
      <c r="E56" s="8"/>
      <c r="F56" s="28"/>
      <c r="G56" s="29"/>
      <c r="H56" s="164"/>
      <c r="I56" s="28">
        <f t="shared" si="30"/>
        <v>0</v>
      </c>
      <c r="J56" s="29">
        <f t="shared" si="31"/>
        <v>0</v>
      </c>
      <c r="L56" s="19"/>
      <c r="M56" s="19"/>
      <c r="N56" s="5"/>
      <c r="O56" s="8"/>
      <c r="P56" s="28"/>
      <c r="Q56" s="29"/>
      <c r="R56" s="164"/>
      <c r="S56" s="28">
        <f t="shared" si="32"/>
        <v>0</v>
      </c>
      <c r="T56" s="29">
        <f t="shared" si="33"/>
        <v>0</v>
      </c>
      <c r="V56" s="19"/>
      <c r="W56" s="19"/>
      <c r="X56" s="5"/>
      <c r="Y56" s="8"/>
      <c r="Z56" s="28"/>
      <c r="AA56" s="29"/>
      <c r="AB56" s="164"/>
      <c r="AC56" s="28">
        <f t="shared" si="34"/>
        <v>0</v>
      </c>
      <c r="AD56" s="29">
        <f t="shared" si="35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</row>
    <row r="57" spans="1:326" s="4" customFormat="1" ht="15.75" thickBot="1" x14ac:dyDescent="0.3">
      <c r="A57" s="3"/>
      <c r="B57" s="19"/>
      <c r="C57" s="19"/>
      <c r="D57" s="9" t="s">
        <v>93</v>
      </c>
      <c r="E57" s="12"/>
      <c r="F57" s="30"/>
      <c r="G57" s="31"/>
      <c r="H57" s="165"/>
      <c r="I57" s="30"/>
      <c r="J57" s="31"/>
      <c r="L57" s="19"/>
      <c r="M57" s="19"/>
      <c r="N57" s="9" t="s">
        <v>93</v>
      </c>
      <c r="O57" s="12"/>
      <c r="P57" s="30"/>
      <c r="Q57" s="31"/>
      <c r="R57" s="165"/>
      <c r="S57" s="30"/>
      <c r="T57" s="31"/>
      <c r="V57" s="19"/>
      <c r="W57" s="19"/>
      <c r="X57" s="9" t="s">
        <v>93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</row>
    <row r="58" spans="1:326" s="16" customFormat="1" ht="23.25" thickBot="1" x14ac:dyDescent="0.3">
      <c r="A58" s="13" t="s">
        <v>48</v>
      </c>
      <c r="B58" s="112"/>
      <c r="C58" s="112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36">ROUND(SUM(H54:H57),0)</f>
        <v>0</v>
      </c>
      <c r="I58" s="32">
        <f>ROUND(SUM(I54:I57),0)</f>
        <v>0</v>
      </c>
      <c r="J58" s="32">
        <f>ROUND(SUM(J54:J57),0)</f>
        <v>0</v>
      </c>
      <c r="L58" s="112"/>
      <c r="M58" s="112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37">ROUND(SUM(R54:R57),0)</f>
        <v>0</v>
      </c>
      <c r="S58" s="32">
        <f>ROUND(SUM(S54:S57),0)</f>
        <v>0</v>
      </c>
      <c r="T58" s="32">
        <f>ROUND(SUM(T54:T57),0)</f>
        <v>0</v>
      </c>
      <c r="V58" s="112"/>
      <c r="W58" s="112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38">ROUND(SUM(AB54:AB57),0)</f>
        <v>0</v>
      </c>
      <c r="AC58" s="32">
        <f>ROUND(SUM(AC54:AC57),0)</f>
        <v>0</v>
      </c>
      <c r="AD58" s="32">
        <f>ROUND(SUM(AD54:AD57),0)</f>
        <v>0</v>
      </c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</row>
    <row r="59" spans="1:326" s="16" customFormat="1" x14ac:dyDescent="0.25">
      <c r="A59" s="13"/>
      <c r="B59" s="112"/>
      <c r="C59" s="112"/>
      <c r="D59" s="113" t="s">
        <v>36</v>
      </c>
      <c r="E59" s="105"/>
      <c r="F59" s="105"/>
      <c r="G59" s="106"/>
      <c r="H59" s="166"/>
      <c r="I59" s="105"/>
      <c r="J59" s="106"/>
      <c r="L59" s="112"/>
      <c r="M59" s="112"/>
      <c r="N59" s="113" t="s">
        <v>36</v>
      </c>
      <c r="O59" s="105"/>
      <c r="P59" s="105"/>
      <c r="Q59" s="106"/>
      <c r="R59" s="166"/>
      <c r="S59" s="105"/>
      <c r="T59" s="106"/>
      <c r="V59" s="112"/>
      <c r="W59" s="112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</row>
    <row r="60" spans="1:326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40"/>
    </row>
    <row r="61" spans="1:326" s="89" customFormat="1" ht="15.75" x14ac:dyDescent="0.25">
      <c r="A61" s="83"/>
      <c r="B61" s="88"/>
      <c r="C61" s="88"/>
      <c r="D61" s="96" t="s">
        <v>92</v>
      </c>
      <c r="E61" s="97"/>
      <c r="F61" s="97"/>
      <c r="G61" s="98"/>
      <c r="H61" s="97"/>
      <c r="I61" s="97"/>
      <c r="J61" s="98"/>
      <c r="L61" s="88"/>
      <c r="M61" s="88"/>
      <c r="N61" s="96" t="s">
        <v>92</v>
      </c>
      <c r="O61" s="97"/>
      <c r="P61" s="97"/>
      <c r="Q61" s="98"/>
      <c r="R61" s="97"/>
      <c r="S61" s="97"/>
      <c r="T61" s="98"/>
      <c r="V61" s="88"/>
      <c r="W61" s="88"/>
      <c r="X61" s="96" t="s">
        <v>92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</row>
    <row r="62" spans="1:326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</row>
    <row r="63" spans="1:326" s="2" customFormat="1" ht="48" x14ac:dyDescent="0.25">
      <c r="A63" s="83"/>
      <c r="B63" s="88"/>
      <c r="C63" s="88"/>
      <c r="D63" s="110" t="s">
        <v>46</v>
      </c>
      <c r="E63" s="111"/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L63" s="88"/>
      <c r="M63" s="88"/>
      <c r="N63" s="110" t="s">
        <v>46</v>
      </c>
      <c r="O63" s="111"/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V63" s="88"/>
      <c r="W63" s="88"/>
      <c r="X63" s="110" t="s">
        <v>46</v>
      </c>
      <c r="Y63" s="111"/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</row>
    <row r="64" spans="1:326" s="4" customFormat="1" x14ac:dyDescent="0.25">
      <c r="A64" s="3"/>
      <c r="B64" s="19"/>
      <c r="C64" s="19"/>
      <c r="D64" s="5"/>
      <c r="E64" s="8"/>
      <c r="F64" s="28"/>
      <c r="G64" s="29"/>
      <c r="H64" s="164"/>
      <c r="I64" s="28">
        <f>F64</f>
        <v>0</v>
      </c>
      <c r="J64" s="29">
        <f>G64</f>
        <v>0</v>
      </c>
      <c r="L64" s="19"/>
      <c r="M64" s="19"/>
      <c r="N64" s="5"/>
      <c r="O64" s="8"/>
      <c r="P64" s="28"/>
      <c r="Q64" s="29"/>
      <c r="R64" s="164"/>
      <c r="S64" s="28">
        <f>P64</f>
        <v>0</v>
      </c>
      <c r="T64" s="29">
        <f>Q64</f>
        <v>0</v>
      </c>
      <c r="V64" s="19"/>
      <c r="W64" s="19"/>
      <c r="X64" s="5"/>
      <c r="Y64" s="8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</row>
    <row r="65" spans="1:326" s="4" customFormat="1" x14ac:dyDescent="0.25">
      <c r="A65" s="3"/>
      <c r="B65" s="19"/>
      <c r="C65" s="19"/>
      <c r="D65" s="5"/>
      <c r="E65" s="8"/>
      <c r="F65" s="28"/>
      <c r="G65" s="29"/>
      <c r="H65" s="164"/>
      <c r="I65" s="28">
        <f t="shared" ref="I65:I66" si="39">F65</f>
        <v>0</v>
      </c>
      <c r="J65" s="29">
        <f t="shared" ref="J65:J66" si="40">G65</f>
        <v>0</v>
      </c>
      <c r="L65" s="19"/>
      <c r="M65" s="19"/>
      <c r="N65" s="5"/>
      <c r="O65" s="8"/>
      <c r="P65" s="28"/>
      <c r="Q65" s="29"/>
      <c r="R65" s="164"/>
      <c r="S65" s="28">
        <f t="shared" ref="S65:S66" si="41">P65</f>
        <v>0</v>
      </c>
      <c r="T65" s="29">
        <f t="shared" ref="T65:T66" si="42">Q65</f>
        <v>0</v>
      </c>
      <c r="V65" s="19"/>
      <c r="W65" s="19"/>
      <c r="X65" s="5"/>
      <c r="Y65" s="8"/>
      <c r="Z65" s="28"/>
      <c r="AA65" s="29"/>
      <c r="AB65" s="164"/>
      <c r="AC65" s="28">
        <f t="shared" ref="AC65:AC66" si="43">Z65</f>
        <v>0</v>
      </c>
      <c r="AD65" s="29">
        <f t="shared" ref="AD65:AD66" si="44">AA65</f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</row>
    <row r="66" spans="1:326" s="4" customFormat="1" x14ac:dyDescent="0.25">
      <c r="A66" s="3"/>
      <c r="B66" s="19"/>
      <c r="C66" s="19"/>
      <c r="D66" s="5"/>
      <c r="E66" s="8"/>
      <c r="F66" s="28"/>
      <c r="G66" s="29"/>
      <c r="H66" s="164"/>
      <c r="I66" s="28">
        <f t="shared" si="39"/>
        <v>0</v>
      </c>
      <c r="J66" s="29">
        <f t="shared" si="40"/>
        <v>0</v>
      </c>
      <c r="L66" s="19"/>
      <c r="M66" s="19"/>
      <c r="N66" s="5"/>
      <c r="O66" s="8"/>
      <c r="P66" s="28"/>
      <c r="Q66" s="29"/>
      <c r="R66" s="164"/>
      <c r="S66" s="28">
        <f t="shared" si="41"/>
        <v>0</v>
      </c>
      <c r="T66" s="29">
        <f t="shared" si="42"/>
        <v>0</v>
      </c>
      <c r="V66" s="19"/>
      <c r="W66" s="19"/>
      <c r="X66" s="5"/>
      <c r="Y66" s="8"/>
      <c r="Z66" s="28"/>
      <c r="AA66" s="29"/>
      <c r="AB66" s="164"/>
      <c r="AC66" s="28">
        <f t="shared" si="43"/>
        <v>0</v>
      </c>
      <c r="AD66" s="29">
        <f t="shared" si="44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</row>
    <row r="67" spans="1:326" s="4" customFormat="1" ht="15.75" thickBot="1" x14ac:dyDescent="0.3">
      <c r="A67" s="3"/>
      <c r="B67" s="19"/>
      <c r="C67" s="19"/>
      <c r="D67" s="9" t="s">
        <v>93</v>
      </c>
      <c r="E67" s="12"/>
      <c r="F67" s="30"/>
      <c r="G67" s="31"/>
      <c r="H67" s="165"/>
      <c r="I67" s="30"/>
      <c r="J67" s="31"/>
      <c r="L67" s="19"/>
      <c r="M67" s="19"/>
      <c r="N67" s="9" t="s">
        <v>93</v>
      </c>
      <c r="O67" s="12"/>
      <c r="P67" s="30"/>
      <c r="Q67" s="31"/>
      <c r="R67" s="165"/>
      <c r="S67" s="30"/>
      <c r="T67" s="31"/>
      <c r="V67" s="19"/>
      <c r="W67" s="19"/>
      <c r="X67" s="9" t="s">
        <v>93</v>
      </c>
      <c r="Y67" s="12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</row>
    <row r="68" spans="1:326" s="16" customFormat="1" ht="23.25" thickBot="1" x14ac:dyDescent="0.3">
      <c r="A68" s="13" t="s">
        <v>48</v>
      </c>
      <c r="B68" s="112"/>
      <c r="C68" s="112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45">ROUND(SUM(H64:H67),0)</f>
        <v>0</v>
      </c>
      <c r="I68" s="32">
        <f>ROUND(SUM(I64:I67),0)</f>
        <v>0</v>
      </c>
      <c r="J68" s="32">
        <f>ROUND(SUM(J64:J67),0)</f>
        <v>0</v>
      </c>
      <c r="L68" s="112"/>
      <c r="M68" s="112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46">ROUND(SUM(R64:R67),0)</f>
        <v>0</v>
      </c>
      <c r="S68" s="32">
        <f>ROUND(SUM(S64:S67),0)</f>
        <v>0</v>
      </c>
      <c r="T68" s="32">
        <f>ROUND(SUM(T64:T67),0)</f>
        <v>0</v>
      </c>
      <c r="V68" s="112"/>
      <c r="W68" s="112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47">ROUND(SUM(AB64:AB67),0)</f>
        <v>0</v>
      </c>
      <c r="AC68" s="32">
        <f>ROUND(SUM(AC64:AC67),0)</f>
        <v>0</v>
      </c>
      <c r="AD68" s="32">
        <f>ROUND(SUM(AD64:AD67),0)</f>
        <v>0</v>
      </c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</row>
    <row r="69" spans="1:326" s="16" customFormat="1" x14ac:dyDescent="0.25">
      <c r="A69" s="13"/>
      <c r="B69" s="112"/>
      <c r="C69" s="112"/>
      <c r="D69" s="113" t="s">
        <v>36</v>
      </c>
      <c r="E69" s="105"/>
      <c r="F69" s="105"/>
      <c r="G69" s="106"/>
      <c r="H69" s="166"/>
      <c r="I69" s="105"/>
      <c r="J69" s="106"/>
      <c r="L69" s="112"/>
      <c r="M69" s="112"/>
      <c r="N69" s="113" t="s">
        <v>36</v>
      </c>
      <c r="O69" s="105"/>
      <c r="P69" s="105"/>
      <c r="Q69" s="106"/>
      <c r="R69" s="166"/>
      <c r="S69" s="105"/>
      <c r="T69" s="106"/>
      <c r="V69" s="112"/>
      <c r="W69" s="112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</row>
    <row r="70" spans="1:326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40"/>
    </row>
    <row r="71" spans="1:326" s="16" customFormat="1" ht="15.75" thickBot="1" x14ac:dyDescent="0.3">
      <c r="A71" s="13"/>
      <c r="B71" s="112"/>
      <c r="C71" s="112"/>
      <c r="L71" s="112"/>
      <c r="M71" s="112"/>
      <c r="V71" s="112"/>
      <c r="W71" s="11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</row>
    <row r="72" spans="1:326" s="89" customFormat="1" ht="15.75" x14ac:dyDescent="0.25">
      <c r="A72" s="83"/>
      <c r="B72" s="88"/>
      <c r="C72" s="88"/>
      <c r="D72" s="90" t="str">
        <f>"Další účastník č. 3:  "&amp; 'Údaje a typ výzkumu'!$C$11</f>
        <v xml:space="preserve">Další účastník č. 3:  </v>
      </c>
      <c r="E72" s="91"/>
      <c r="F72" s="91"/>
      <c r="G72" s="92"/>
      <c r="H72" s="94"/>
      <c r="I72" s="91"/>
      <c r="J72" s="92"/>
      <c r="L72" s="88"/>
      <c r="M72" s="88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V72" s="88"/>
      <c r="W72" s="88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</row>
    <row r="73" spans="1:326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</row>
    <row r="74" spans="1:326" s="89" customFormat="1" ht="15.75" x14ac:dyDescent="0.25">
      <c r="A74" s="83"/>
      <c r="B74" s="88"/>
      <c r="C74" s="88"/>
      <c r="D74" s="96" t="s">
        <v>91</v>
      </c>
      <c r="E74" s="97"/>
      <c r="F74" s="97"/>
      <c r="G74" s="98"/>
      <c r="H74" s="97"/>
      <c r="I74" s="97"/>
      <c r="J74" s="98"/>
      <c r="L74" s="88"/>
      <c r="M74" s="88"/>
      <c r="N74" s="96" t="s">
        <v>91</v>
      </c>
      <c r="O74" s="97"/>
      <c r="P74" s="97"/>
      <c r="Q74" s="98"/>
      <c r="R74" s="97"/>
      <c r="S74" s="97"/>
      <c r="T74" s="98"/>
      <c r="V74" s="88"/>
      <c r="W74" s="88"/>
      <c r="X74" s="96" t="s">
        <v>91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  <c r="IX74" s="40"/>
      <c r="IY74" s="40"/>
      <c r="IZ74" s="40"/>
      <c r="JA74" s="40"/>
      <c r="JB74" s="40"/>
      <c r="JC74" s="40"/>
      <c r="JD74" s="40"/>
      <c r="JE74" s="40"/>
      <c r="JF74" s="40"/>
      <c r="JG74" s="40"/>
      <c r="JH74" s="40"/>
      <c r="JI74" s="40"/>
      <c r="JJ74" s="40"/>
      <c r="JK74" s="40"/>
      <c r="JL74" s="40"/>
      <c r="JM74" s="40"/>
      <c r="JN74" s="40"/>
      <c r="JO74" s="40"/>
      <c r="JP74" s="40"/>
      <c r="JQ74" s="40"/>
      <c r="JR74" s="40"/>
      <c r="JS74" s="40"/>
      <c r="JT74" s="40"/>
      <c r="JU74" s="40"/>
      <c r="JV74" s="40"/>
    </row>
    <row r="75" spans="1:326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</row>
    <row r="76" spans="1:326" s="2" customFormat="1" ht="48" x14ac:dyDescent="0.25">
      <c r="A76" s="83"/>
      <c r="B76" s="88"/>
      <c r="C76" s="88"/>
      <c r="D76" s="110" t="s">
        <v>46</v>
      </c>
      <c r="E76" s="111"/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L76" s="88"/>
      <c r="M76" s="88"/>
      <c r="N76" s="110" t="s">
        <v>46</v>
      </c>
      <c r="O76" s="111"/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V76" s="88"/>
      <c r="W76" s="88"/>
      <c r="X76" s="110" t="s">
        <v>46</v>
      </c>
      <c r="Y76" s="111"/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  <c r="IX76" s="40"/>
      <c r="IY76" s="40"/>
      <c r="IZ76" s="40"/>
      <c r="JA76" s="40"/>
      <c r="JB76" s="40"/>
      <c r="JC76" s="40"/>
      <c r="JD76" s="40"/>
      <c r="JE76" s="40"/>
      <c r="JF76" s="40"/>
      <c r="JG76" s="40"/>
      <c r="JH76" s="40"/>
      <c r="JI76" s="40"/>
      <c r="JJ76" s="40"/>
      <c r="JK76" s="40"/>
      <c r="JL76" s="40"/>
      <c r="JM76" s="40"/>
      <c r="JN76" s="40"/>
      <c r="JO76" s="40"/>
      <c r="JP76" s="40"/>
      <c r="JQ76" s="40"/>
      <c r="JR76" s="40"/>
      <c r="JS76" s="40"/>
      <c r="JT76" s="40"/>
      <c r="JU76" s="40"/>
      <c r="JV76" s="40"/>
    </row>
    <row r="77" spans="1:326" s="4" customFormat="1" x14ac:dyDescent="0.25">
      <c r="A77" s="3"/>
      <c r="B77" s="19"/>
      <c r="C77" s="19"/>
      <c r="D77" s="157"/>
      <c r="E77" s="8"/>
      <c r="F77" s="28"/>
      <c r="G77" s="29"/>
      <c r="H77" s="164"/>
      <c r="I77" s="28">
        <f>F77</f>
        <v>0</v>
      </c>
      <c r="J77" s="29">
        <f>G77</f>
        <v>0</v>
      </c>
      <c r="L77" s="19"/>
      <c r="M77" s="19"/>
      <c r="N77" s="157"/>
      <c r="O77" s="8"/>
      <c r="P77" s="28"/>
      <c r="Q77" s="29"/>
      <c r="R77" s="164"/>
      <c r="S77" s="28">
        <f>P77</f>
        <v>0</v>
      </c>
      <c r="T77" s="29">
        <f>Q77</f>
        <v>0</v>
      </c>
      <c r="V77" s="19"/>
      <c r="W77" s="19"/>
      <c r="X77" s="157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0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  <c r="LG77" s="22"/>
      <c r="LH77" s="22"/>
      <c r="LI77" s="22"/>
      <c r="LJ77" s="22"/>
      <c r="LK77" s="22"/>
      <c r="LL77" s="22"/>
      <c r="LM77" s="22"/>
      <c r="LN77" s="22"/>
    </row>
    <row r="78" spans="1:326" s="4" customFormat="1" x14ac:dyDescent="0.25">
      <c r="A78" s="3"/>
      <c r="B78" s="19"/>
      <c r="C78" s="19"/>
      <c r="D78" s="157"/>
      <c r="E78" s="8"/>
      <c r="F78" s="28"/>
      <c r="G78" s="29"/>
      <c r="H78" s="164"/>
      <c r="I78" s="28">
        <f t="shared" ref="I78:I79" si="48">F78</f>
        <v>0</v>
      </c>
      <c r="J78" s="29">
        <f t="shared" ref="J78:J79" si="49">G78</f>
        <v>0</v>
      </c>
      <c r="L78" s="19"/>
      <c r="M78" s="19"/>
      <c r="N78" s="5"/>
      <c r="O78" s="8"/>
      <c r="P78" s="28"/>
      <c r="Q78" s="29"/>
      <c r="R78" s="164"/>
      <c r="S78" s="28">
        <f t="shared" ref="S78:S79" si="50">P78</f>
        <v>0</v>
      </c>
      <c r="T78" s="29">
        <f t="shared" ref="T78:T79" si="51">Q78</f>
        <v>0</v>
      </c>
      <c r="V78" s="19"/>
      <c r="W78" s="19"/>
      <c r="X78" s="5"/>
      <c r="Y78" s="8"/>
      <c r="Z78" s="28"/>
      <c r="AA78" s="29"/>
      <c r="AB78" s="164"/>
      <c r="AC78" s="28">
        <f t="shared" ref="AC78:AC79" si="52">Z78</f>
        <v>0</v>
      </c>
      <c r="AD78" s="29">
        <f t="shared" ref="AD78:AD79" si="53"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  <c r="IW78" s="40"/>
      <c r="IX78" s="40"/>
      <c r="IY78" s="40"/>
      <c r="IZ78" s="40"/>
      <c r="JA78" s="40"/>
      <c r="JB78" s="40"/>
      <c r="JC78" s="40"/>
      <c r="JD78" s="40"/>
      <c r="JE78" s="40"/>
      <c r="JF78" s="40"/>
      <c r="JG78" s="40"/>
      <c r="JH78" s="40"/>
      <c r="JI78" s="40"/>
      <c r="JJ78" s="40"/>
      <c r="JK78" s="40"/>
      <c r="JL78" s="40"/>
      <c r="JM78" s="40"/>
      <c r="JN78" s="40"/>
      <c r="JO78" s="40"/>
      <c r="JP78" s="40"/>
      <c r="JQ78" s="40"/>
      <c r="JR78" s="40"/>
      <c r="JS78" s="40"/>
      <c r="JT78" s="40"/>
      <c r="JU78" s="40"/>
      <c r="JV78" s="40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  <c r="LG78" s="22"/>
      <c r="LH78" s="22"/>
      <c r="LI78" s="22"/>
      <c r="LJ78" s="22"/>
      <c r="LK78" s="22"/>
      <c r="LL78" s="22"/>
      <c r="LM78" s="22"/>
      <c r="LN78" s="22"/>
    </row>
    <row r="79" spans="1:326" s="4" customFormat="1" x14ac:dyDescent="0.25">
      <c r="A79" s="3"/>
      <c r="B79" s="19"/>
      <c r="C79" s="19"/>
      <c r="D79" s="157"/>
      <c r="E79" s="8"/>
      <c r="F79" s="28"/>
      <c r="G79" s="29"/>
      <c r="H79" s="164"/>
      <c r="I79" s="28">
        <f t="shared" si="48"/>
        <v>0</v>
      </c>
      <c r="J79" s="29">
        <f t="shared" si="49"/>
        <v>0</v>
      </c>
      <c r="L79" s="19"/>
      <c r="M79" s="19"/>
      <c r="N79" s="5"/>
      <c r="O79" s="8"/>
      <c r="P79" s="28"/>
      <c r="Q79" s="29"/>
      <c r="R79" s="164"/>
      <c r="S79" s="28">
        <f t="shared" si="50"/>
        <v>0</v>
      </c>
      <c r="T79" s="29">
        <f t="shared" si="51"/>
        <v>0</v>
      </c>
      <c r="V79" s="19"/>
      <c r="W79" s="19"/>
      <c r="X79" s="5"/>
      <c r="Y79" s="8"/>
      <c r="Z79" s="28"/>
      <c r="AA79" s="29"/>
      <c r="AB79" s="164"/>
      <c r="AC79" s="28">
        <f t="shared" si="52"/>
        <v>0</v>
      </c>
      <c r="AD79" s="29">
        <f t="shared" si="53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0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  <c r="LG79" s="22"/>
      <c r="LH79" s="22"/>
      <c r="LI79" s="22"/>
      <c r="LJ79" s="22"/>
      <c r="LK79" s="22"/>
      <c r="LL79" s="22"/>
      <c r="LM79" s="22"/>
      <c r="LN79" s="22"/>
    </row>
    <row r="80" spans="1:326" s="4" customFormat="1" ht="15.75" thickBot="1" x14ac:dyDescent="0.3">
      <c r="A80" s="3"/>
      <c r="B80" s="19"/>
      <c r="C80" s="19"/>
      <c r="D80" s="9" t="s">
        <v>93</v>
      </c>
      <c r="E80" s="12"/>
      <c r="F80" s="30"/>
      <c r="G80" s="31"/>
      <c r="H80" s="165"/>
      <c r="I80" s="30"/>
      <c r="J80" s="31"/>
      <c r="L80" s="19"/>
      <c r="M80" s="19"/>
      <c r="N80" s="9" t="s">
        <v>93</v>
      </c>
      <c r="O80" s="12"/>
      <c r="P80" s="30"/>
      <c r="Q80" s="31"/>
      <c r="R80" s="165"/>
      <c r="S80" s="30"/>
      <c r="T80" s="31"/>
      <c r="V80" s="19"/>
      <c r="W80" s="19"/>
      <c r="X80" s="9" t="s">
        <v>93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  <c r="IX80" s="40"/>
      <c r="IY80" s="40"/>
      <c r="IZ80" s="40"/>
      <c r="JA80" s="40"/>
      <c r="JB80" s="40"/>
      <c r="JC80" s="40"/>
      <c r="JD80" s="40"/>
      <c r="JE80" s="40"/>
      <c r="JF80" s="40"/>
      <c r="JG80" s="40"/>
      <c r="JH80" s="40"/>
      <c r="JI80" s="40"/>
      <c r="JJ80" s="40"/>
      <c r="JK80" s="40"/>
      <c r="JL80" s="40"/>
      <c r="JM80" s="40"/>
      <c r="JN80" s="40"/>
      <c r="JO80" s="40"/>
      <c r="JP80" s="40"/>
      <c r="JQ80" s="40"/>
      <c r="JR80" s="40"/>
      <c r="JS80" s="40"/>
      <c r="JT80" s="40"/>
      <c r="JU80" s="40"/>
      <c r="JV80" s="40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  <c r="LG80" s="22"/>
      <c r="LH80" s="22"/>
      <c r="LI80" s="22"/>
      <c r="LJ80" s="22"/>
      <c r="LK80" s="22"/>
      <c r="LL80" s="22"/>
      <c r="LM80" s="22"/>
      <c r="LN80" s="22"/>
    </row>
    <row r="81" spans="1:326" s="16" customFormat="1" ht="23.25" thickBot="1" x14ac:dyDescent="0.3">
      <c r="A81" s="13" t="s">
        <v>48</v>
      </c>
      <c r="B81" s="112"/>
      <c r="C81" s="112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>ROUND(SUM(H78:H80),0)</f>
        <v>0</v>
      </c>
      <c r="I81" s="32">
        <f>ROUND(SUM(I77:I80),0)</f>
        <v>0</v>
      </c>
      <c r="J81" s="32">
        <f>ROUND(SUM(J77:J80),0)</f>
        <v>0</v>
      </c>
      <c r="L81" s="112"/>
      <c r="M81" s="112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>ROUND(SUM(R78:R80),0)</f>
        <v>0</v>
      </c>
      <c r="S81" s="32">
        <f>ROUND(SUM(S77:S80),0)</f>
        <v>0</v>
      </c>
      <c r="T81" s="32">
        <f>ROUND(SUM(T77:T80),0)</f>
        <v>0</v>
      </c>
      <c r="V81" s="112"/>
      <c r="W81" s="112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>ROUND(SUM(AB78:AB80),0)</f>
        <v>0</v>
      </c>
      <c r="AC81" s="32">
        <f>ROUND(SUM(AC77:AC80),0)</f>
        <v>0</v>
      </c>
      <c r="AD81" s="32">
        <f>ROUND(SUM(AD77:AD80),0)</f>
        <v>0</v>
      </c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</row>
    <row r="82" spans="1:326" s="16" customFormat="1" x14ac:dyDescent="0.25">
      <c r="A82" s="13"/>
      <c r="B82" s="112"/>
      <c r="C82" s="112"/>
      <c r="D82" s="113" t="s">
        <v>36</v>
      </c>
      <c r="E82" s="105"/>
      <c r="F82" s="105"/>
      <c r="G82" s="106"/>
      <c r="H82" s="166"/>
      <c r="I82" s="105"/>
      <c r="J82" s="106"/>
      <c r="L82" s="112"/>
      <c r="M82" s="112"/>
      <c r="N82" s="113" t="s">
        <v>36</v>
      </c>
      <c r="O82" s="105"/>
      <c r="P82" s="105"/>
      <c r="Q82" s="106"/>
      <c r="R82" s="166"/>
      <c r="S82" s="105"/>
      <c r="T82" s="106"/>
      <c r="V82" s="112"/>
      <c r="W82" s="112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</row>
    <row r="83" spans="1:326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40"/>
    </row>
    <row r="84" spans="1:326" s="89" customFormat="1" ht="15.75" x14ac:dyDescent="0.25">
      <c r="A84" s="83"/>
      <c r="B84" s="88"/>
      <c r="C84" s="88"/>
      <c r="D84" s="96" t="s">
        <v>92</v>
      </c>
      <c r="E84" s="97"/>
      <c r="F84" s="97"/>
      <c r="G84" s="98"/>
      <c r="H84" s="97"/>
      <c r="I84" s="97"/>
      <c r="J84" s="98"/>
      <c r="L84" s="88"/>
      <c r="M84" s="88"/>
      <c r="N84" s="96" t="s">
        <v>92</v>
      </c>
      <c r="O84" s="97"/>
      <c r="P84" s="97"/>
      <c r="Q84" s="98"/>
      <c r="R84" s="97"/>
      <c r="S84" s="97"/>
      <c r="T84" s="98"/>
      <c r="V84" s="88"/>
      <c r="W84" s="88"/>
      <c r="X84" s="96" t="s">
        <v>92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  <c r="IW84" s="40"/>
      <c r="IX84" s="40"/>
      <c r="IY84" s="40"/>
      <c r="IZ84" s="40"/>
      <c r="JA84" s="40"/>
      <c r="JB84" s="40"/>
      <c r="JC84" s="40"/>
      <c r="JD84" s="40"/>
      <c r="JE84" s="40"/>
      <c r="JF84" s="40"/>
      <c r="JG84" s="40"/>
      <c r="JH84" s="40"/>
      <c r="JI84" s="40"/>
      <c r="JJ84" s="40"/>
      <c r="JK84" s="40"/>
      <c r="JL84" s="40"/>
      <c r="JM84" s="40"/>
      <c r="JN84" s="40"/>
      <c r="JO84" s="40"/>
      <c r="JP84" s="40"/>
      <c r="JQ84" s="40"/>
      <c r="JR84" s="40"/>
      <c r="JS84" s="40"/>
      <c r="JT84" s="40"/>
      <c r="JU84" s="40"/>
      <c r="JV84" s="40"/>
    </row>
    <row r="85" spans="1:326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  <c r="IW85" s="40"/>
      <c r="IX85" s="40"/>
      <c r="IY85" s="40"/>
      <c r="IZ85" s="40"/>
      <c r="JA85" s="40"/>
      <c r="JB85" s="40"/>
      <c r="JC85" s="40"/>
      <c r="JD85" s="40"/>
      <c r="JE85" s="40"/>
      <c r="JF85" s="40"/>
      <c r="JG85" s="40"/>
      <c r="JH85" s="40"/>
      <c r="JI85" s="40"/>
      <c r="JJ85" s="40"/>
      <c r="JK85" s="40"/>
      <c r="JL85" s="40"/>
      <c r="JM85" s="40"/>
      <c r="JN85" s="40"/>
      <c r="JO85" s="40"/>
      <c r="JP85" s="40"/>
      <c r="JQ85" s="40"/>
      <c r="JR85" s="40"/>
      <c r="JS85" s="40"/>
      <c r="JT85" s="40"/>
      <c r="JU85" s="40"/>
      <c r="JV85" s="40"/>
    </row>
    <row r="86" spans="1:326" s="2" customFormat="1" ht="48" x14ac:dyDescent="0.25">
      <c r="A86" s="83"/>
      <c r="B86" s="88"/>
      <c r="C86" s="88"/>
      <c r="D86" s="110" t="s">
        <v>46</v>
      </c>
      <c r="E86" s="111"/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L86" s="88"/>
      <c r="M86" s="88"/>
      <c r="N86" s="110" t="s">
        <v>46</v>
      </c>
      <c r="O86" s="111"/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V86" s="88"/>
      <c r="W86" s="88"/>
      <c r="X86" s="110" t="s">
        <v>46</v>
      </c>
      <c r="Y86" s="111"/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  <c r="IW86" s="40"/>
      <c r="IX86" s="40"/>
      <c r="IY86" s="40"/>
      <c r="IZ86" s="40"/>
      <c r="JA86" s="40"/>
      <c r="JB86" s="40"/>
      <c r="JC86" s="40"/>
      <c r="JD86" s="40"/>
      <c r="JE86" s="40"/>
      <c r="JF86" s="40"/>
      <c r="JG86" s="40"/>
      <c r="JH86" s="40"/>
      <c r="JI86" s="40"/>
      <c r="JJ86" s="40"/>
      <c r="JK86" s="40"/>
      <c r="JL86" s="40"/>
      <c r="JM86" s="40"/>
      <c r="JN86" s="40"/>
      <c r="JO86" s="40"/>
      <c r="JP86" s="40"/>
      <c r="JQ86" s="40"/>
      <c r="JR86" s="40"/>
      <c r="JS86" s="40"/>
      <c r="JT86" s="40"/>
      <c r="JU86" s="40"/>
      <c r="JV86" s="40"/>
    </row>
    <row r="87" spans="1:326" s="4" customFormat="1" x14ac:dyDescent="0.25">
      <c r="A87" s="3"/>
      <c r="B87" s="19"/>
      <c r="C87" s="19"/>
      <c r="D87" s="5"/>
      <c r="E87" s="8"/>
      <c r="F87" s="28"/>
      <c r="G87" s="29"/>
      <c r="H87" s="164"/>
      <c r="I87" s="28">
        <f>F87</f>
        <v>0</v>
      </c>
      <c r="J87" s="29">
        <f>G87</f>
        <v>0</v>
      </c>
      <c r="L87" s="19"/>
      <c r="M87" s="19"/>
      <c r="N87" s="5"/>
      <c r="O87" s="8"/>
      <c r="P87" s="28"/>
      <c r="Q87" s="29"/>
      <c r="R87" s="164"/>
      <c r="S87" s="28">
        <f>P87</f>
        <v>0</v>
      </c>
      <c r="T87" s="29">
        <f>Q87</f>
        <v>0</v>
      </c>
      <c r="V87" s="19"/>
      <c r="W87" s="19"/>
      <c r="X87" s="5"/>
      <c r="Y87" s="8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  <c r="LI87" s="22"/>
      <c r="LJ87" s="22"/>
      <c r="LK87" s="22"/>
      <c r="LL87" s="22"/>
      <c r="LM87" s="22"/>
      <c r="LN87" s="22"/>
    </row>
    <row r="88" spans="1:326" s="4" customFormat="1" x14ac:dyDescent="0.25">
      <c r="A88" s="3"/>
      <c r="B88" s="19"/>
      <c r="C88" s="19"/>
      <c r="D88" s="5"/>
      <c r="E88" s="8"/>
      <c r="F88" s="28"/>
      <c r="G88" s="29"/>
      <c r="H88" s="164"/>
      <c r="I88" s="28">
        <f t="shared" ref="I88:I89" si="54">F88</f>
        <v>0</v>
      </c>
      <c r="J88" s="29">
        <f t="shared" ref="J88:J89" si="55">G88</f>
        <v>0</v>
      </c>
      <c r="L88" s="19"/>
      <c r="M88" s="19"/>
      <c r="N88" s="5"/>
      <c r="O88" s="8"/>
      <c r="P88" s="28"/>
      <c r="Q88" s="29"/>
      <c r="R88" s="164"/>
      <c r="S88" s="28">
        <f t="shared" ref="S88:S89" si="56">P88</f>
        <v>0</v>
      </c>
      <c r="T88" s="29">
        <f t="shared" ref="T88:T89" si="57">Q88</f>
        <v>0</v>
      </c>
      <c r="V88" s="19"/>
      <c r="W88" s="19"/>
      <c r="X88" s="5"/>
      <c r="Y88" s="8"/>
      <c r="Z88" s="28"/>
      <c r="AA88" s="29"/>
      <c r="AB88" s="164"/>
      <c r="AC88" s="28">
        <f t="shared" ref="AC88:AC89" si="58">Z88</f>
        <v>0</v>
      </c>
      <c r="AD88" s="29">
        <f t="shared" ref="AD88:AD89" si="59">AA88</f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  <c r="IX88" s="40"/>
      <c r="IY88" s="40"/>
      <c r="IZ88" s="40"/>
      <c r="JA88" s="40"/>
      <c r="JB88" s="40"/>
      <c r="JC88" s="40"/>
      <c r="JD88" s="40"/>
      <c r="JE88" s="40"/>
      <c r="JF88" s="40"/>
      <c r="JG88" s="40"/>
      <c r="JH88" s="40"/>
      <c r="JI88" s="40"/>
      <c r="JJ88" s="40"/>
      <c r="JK88" s="40"/>
      <c r="JL88" s="40"/>
      <c r="JM88" s="40"/>
      <c r="JN88" s="40"/>
      <c r="JO88" s="40"/>
      <c r="JP88" s="40"/>
      <c r="JQ88" s="40"/>
      <c r="JR88" s="40"/>
      <c r="JS88" s="40"/>
      <c r="JT88" s="40"/>
      <c r="JU88" s="40"/>
      <c r="JV88" s="40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  <c r="LI88" s="22"/>
      <c r="LJ88" s="22"/>
      <c r="LK88" s="22"/>
      <c r="LL88" s="22"/>
      <c r="LM88" s="22"/>
      <c r="LN88" s="22"/>
    </row>
    <row r="89" spans="1:326" s="4" customFormat="1" x14ac:dyDescent="0.25">
      <c r="A89" s="3"/>
      <c r="B89" s="19"/>
      <c r="C89" s="19"/>
      <c r="D89" s="5"/>
      <c r="E89" s="8"/>
      <c r="F89" s="28"/>
      <c r="G89" s="29"/>
      <c r="H89" s="164"/>
      <c r="I89" s="28">
        <f t="shared" si="54"/>
        <v>0</v>
      </c>
      <c r="J89" s="29">
        <f t="shared" si="55"/>
        <v>0</v>
      </c>
      <c r="L89" s="19"/>
      <c r="M89" s="19"/>
      <c r="N89" s="5"/>
      <c r="O89" s="8"/>
      <c r="P89" s="28"/>
      <c r="Q89" s="29"/>
      <c r="R89" s="164"/>
      <c r="S89" s="28">
        <f t="shared" si="56"/>
        <v>0</v>
      </c>
      <c r="T89" s="29">
        <f t="shared" si="57"/>
        <v>0</v>
      </c>
      <c r="V89" s="19"/>
      <c r="W89" s="19"/>
      <c r="X89" s="5"/>
      <c r="Y89" s="8"/>
      <c r="Z89" s="28"/>
      <c r="AA89" s="29"/>
      <c r="AB89" s="164"/>
      <c r="AC89" s="28">
        <f t="shared" si="58"/>
        <v>0</v>
      </c>
      <c r="AD89" s="29">
        <f t="shared" si="59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  <c r="IX89" s="40"/>
      <c r="IY89" s="40"/>
      <c r="IZ89" s="40"/>
      <c r="JA89" s="40"/>
      <c r="JB89" s="40"/>
      <c r="JC89" s="40"/>
      <c r="JD89" s="40"/>
      <c r="JE89" s="40"/>
      <c r="JF89" s="40"/>
      <c r="JG89" s="40"/>
      <c r="JH89" s="40"/>
      <c r="JI89" s="40"/>
      <c r="JJ89" s="40"/>
      <c r="JK89" s="40"/>
      <c r="JL89" s="40"/>
      <c r="JM89" s="40"/>
      <c r="JN89" s="40"/>
      <c r="JO89" s="40"/>
      <c r="JP89" s="40"/>
      <c r="JQ89" s="40"/>
      <c r="JR89" s="40"/>
      <c r="JS89" s="40"/>
      <c r="JT89" s="40"/>
      <c r="JU89" s="40"/>
      <c r="JV89" s="40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</row>
    <row r="90" spans="1:326" s="4" customFormat="1" ht="15.75" thickBot="1" x14ac:dyDescent="0.3">
      <c r="A90" s="3"/>
      <c r="B90" s="19"/>
      <c r="C90" s="19"/>
      <c r="D90" s="9" t="s">
        <v>93</v>
      </c>
      <c r="E90" s="12"/>
      <c r="F90" s="30"/>
      <c r="G90" s="31"/>
      <c r="H90" s="165"/>
      <c r="I90" s="30"/>
      <c r="J90" s="31"/>
      <c r="L90" s="19"/>
      <c r="M90" s="19"/>
      <c r="N90" s="9" t="s">
        <v>93</v>
      </c>
      <c r="O90" s="12"/>
      <c r="P90" s="30"/>
      <c r="Q90" s="31"/>
      <c r="R90" s="165"/>
      <c r="S90" s="30"/>
      <c r="T90" s="31"/>
      <c r="V90" s="19"/>
      <c r="W90" s="19"/>
      <c r="X90" s="9" t="s">
        <v>93</v>
      </c>
      <c r="Y90" s="12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  <c r="LI90" s="22"/>
      <c r="LJ90" s="22"/>
      <c r="LK90" s="22"/>
      <c r="LL90" s="22"/>
      <c r="LM90" s="22"/>
      <c r="LN90" s="22"/>
    </row>
    <row r="91" spans="1:326" s="16" customFormat="1" ht="23.25" thickBot="1" x14ac:dyDescent="0.3">
      <c r="A91" s="13" t="s">
        <v>48</v>
      </c>
      <c r="B91" s="112"/>
      <c r="C91" s="112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60">ROUND(SUM(H87:H90),0)</f>
        <v>0</v>
      </c>
      <c r="I91" s="32">
        <f>ROUND(SUM(I87:I90),0)</f>
        <v>0</v>
      </c>
      <c r="J91" s="32">
        <f>ROUND(SUM(J87:J90),0)</f>
        <v>0</v>
      </c>
      <c r="L91" s="112"/>
      <c r="M91" s="112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61">ROUND(SUM(R87:R90),0)</f>
        <v>0</v>
      </c>
      <c r="S91" s="32">
        <f>ROUND(SUM(S87:S90),0)</f>
        <v>0</v>
      </c>
      <c r="T91" s="32">
        <f>ROUND(SUM(T87:T90),0)</f>
        <v>0</v>
      </c>
      <c r="V91" s="112"/>
      <c r="W91" s="112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62">ROUND(SUM(AB87:AB90),0)</f>
        <v>0</v>
      </c>
      <c r="AC91" s="32">
        <f>ROUND(SUM(AC87:AC90),0)</f>
        <v>0</v>
      </c>
      <c r="AD91" s="32">
        <f>ROUND(SUM(AD87:AD90),0)</f>
        <v>0</v>
      </c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  <c r="IW91" s="40"/>
      <c r="IX91" s="40"/>
      <c r="IY91" s="40"/>
      <c r="IZ91" s="40"/>
      <c r="JA91" s="40"/>
      <c r="JB91" s="40"/>
      <c r="JC91" s="40"/>
      <c r="JD91" s="40"/>
      <c r="JE91" s="40"/>
    </row>
    <row r="92" spans="1:326" s="16" customFormat="1" x14ac:dyDescent="0.25">
      <c r="A92" s="13"/>
      <c r="B92" s="112"/>
      <c r="C92" s="112"/>
      <c r="D92" s="113" t="s">
        <v>36</v>
      </c>
      <c r="E92" s="105"/>
      <c r="F92" s="105"/>
      <c r="G92" s="106"/>
      <c r="H92" s="166"/>
      <c r="I92" s="105"/>
      <c r="J92" s="106"/>
      <c r="L92" s="112"/>
      <c r="M92" s="112"/>
      <c r="N92" s="113" t="s">
        <v>36</v>
      </c>
      <c r="O92" s="105"/>
      <c r="P92" s="105"/>
      <c r="Q92" s="106"/>
      <c r="R92" s="166"/>
      <c r="S92" s="105"/>
      <c r="T92" s="106"/>
      <c r="V92" s="112"/>
      <c r="W92" s="112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  <c r="IW92" s="40"/>
      <c r="IX92" s="40"/>
      <c r="IY92" s="40"/>
      <c r="IZ92" s="40"/>
      <c r="JA92" s="40"/>
      <c r="JB92" s="40"/>
      <c r="JC92" s="40"/>
      <c r="JD92" s="40"/>
      <c r="JE92" s="40"/>
      <c r="JF92" s="40"/>
      <c r="JG92" s="40"/>
      <c r="JH92" s="40"/>
      <c r="JI92" s="40"/>
      <c r="JJ92" s="40"/>
      <c r="JK92" s="40"/>
      <c r="JL92" s="40"/>
      <c r="JM92" s="40"/>
      <c r="JN92" s="40"/>
      <c r="JO92" s="40"/>
      <c r="JP92" s="40"/>
      <c r="JQ92" s="40"/>
      <c r="JR92" s="40"/>
      <c r="JS92" s="40"/>
      <c r="JT92" s="40"/>
      <c r="JU92" s="40"/>
      <c r="JV92" s="40"/>
    </row>
    <row r="93" spans="1:326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40"/>
    </row>
  </sheetData>
  <sheetProtection algorithmName="SHA-512" hashValue="E9UqA2HSgSfYB8/OPeg4KHwu1bubB/L0Tf0yiii6WxqlPrAdesYTwIz4S2io8mkcXkdexDZx1oqOv/jDRgSNcw==" saltValue="Ihl1cnMN8arztkTaP1q6+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A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35" width="9.85546875" style="1"/>
    <col min="136" max="169" width="9.85546875" style="40"/>
    <col min="170" max="16384" width="9.85546875" style="22"/>
  </cols>
  <sheetData>
    <row r="1" spans="1:209" s="16" customFormat="1" ht="15.75" thickBot="1" x14ac:dyDescent="0.3">
      <c r="B1" s="173"/>
      <c r="C1" s="173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</row>
    <row r="2" spans="1:209" customFormat="1" ht="15.75" thickBot="1" x14ac:dyDescent="0.3">
      <c r="D2" s="115" t="s">
        <v>109</v>
      </c>
      <c r="E2" s="141"/>
      <c r="F2" s="85"/>
      <c r="G2" s="87"/>
      <c r="H2" s="162"/>
      <c r="I2" s="85"/>
      <c r="J2" s="87"/>
      <c r="N2" s="115" t="s">
        <v>110</v>
      </c>
      <c r="O2" s="141"/>
      <c r="P2" s="85"/>
      <c r="Q2" s="87"/>
      <c r="R2" s="162"/>
      <c r="S2" s="85"/>
      <c r="T2" s="87"/>
      <c r="X2" s="115" t="s">
        <v>109</v>
      </c>
      <c r="Y2" s="141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</row>
    <row r="3" spans="1:209" s="89" customFormat="1" ht="15.75" x14ac:dyDescent="0.25">
      <c r="A3" s="83"/>
      <c r="B3" s="88"/>
      <c r="C3" s="88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</row>
    <row r="4" spans="1:209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209" s="89" customFormat="1" ht="15.75" x14ac:dyDescent="0.25">
      <c r="A5" s="83"/>
      <c r="B5" s="88"/>
      <c r="C5" s="88"/>
      <c r="D5" s="96" t="s">
        <v>131</v>
      </c>
      <c r="E5" s="97"/>
      <c r="F5" s="97"/>
      <c r="G5" s="98"/>
      <c r="H5" s="97"/>
      <c r="I5" s="97"/>
      <c r="J5" s="98"/>
      <c r="K5"/>
      <c r="L5" s="88"/>
      <c r="M5" s="88"/>
      <c r="N5" s="96" t="s">
        <v>131</v>
      </c>
      <c r="O5" s="97"/>
      <c r="P5" s="97"/>
      <c r="Q5" s="98"/>
      <c r="R5" s="97"/>
      <c r="S5" s="97"/>
      <c r="T5" s="98"/>
      <c r="U5"/>
      <c r="V5" s="88"/>
      <c r="W5" s="88"/>
      <c r="X5" s="96" t="s">
        <v>131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209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</row>
    <row r="7" spans="1:209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/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U7"/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</row>
    <row r="8" spans="1:209" s="4" customFormat="1" x14ac:dyDescent="0.25">
      <c r="A8" s="3"/>
      <c r="B8" s="19"/>
      <c r="C8" s="19"/>
      <c r="D8" s="5"/>
      <c r="E8" s="8"/>
      <c r="F8" s="28"/>
      <c r="G8" s="29"/>
      <c r="H8" s="164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</row>
    <row r="9" spans="1:209" s="4" customFormat="1" x14ac:dyDescent="0.25">
      <c r="A9" s="3"/>
      <c r="B9" s="19"/>
      <c r="C9" s="19"/>
      <c r="D9" s="5"/>
      <c r="E9" s="8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</row>
    <row r="10" spans="1:209" s="4" customFormat="1" x14ac:dyDescent="0.25">
      <c r="A10" s="3"/>
      <c r="B10" s="19"/>
      <c r="C10" s="19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4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</row>
    <row r="11" spans="1:209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5"/>
      <c r="I11" s="30"/>
      <c r="J11" s="31"/>
      <c r="K11"/>
      <c r="L11" s="19"/>
      <c r="M11" s="19"/>
      <c r="N11" s="9" t="s">
        <v>93</v>
      </c>
      <c r="O11" s="12"/>
      <c r="P11" s="30"/>
      <c r="Q11" s="31"/>
      <c r="R11" s="165"/>
      <c r="S11" s="30"/>
      <c r="T11" s="31"/>
      <c r="U11"/>
      <c r="V11" s="19"/>
      <c r="W11" s="19"/>
      <c r="X11" s="9" t="s">
        <v>93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</row>
    <row r="12" spans="1:209" s="16" customFormat="1" ht="23.25" thickBot="1" x14ac:dyDescent="0.3">
      <c r="A12" s="13" t="s">
        <v>49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209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6"/>
      <c r="I13" s="105"/>
      <c r="J13" s="106"/>
      <c r="K13"/>
      <c r="L13" s="112"/>
      <c r="M13" s="112"/>
      <c r="N13" s="113" t="s">
        <v>36</v>
      </c>
      <c r="O13" s="105"/>
      <c r="P13" s="105"/>
      <c r="Q13" s="106"/>
      <c r="R13" s="166"/>
      <c r="S13" s="105"/>
      <c r="T13" s="106"/>
      <c r="U13"/>
      <c r="V13" s="112"/>
      <c r="W13" s="112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</row>
    <row r="14" spans="1:209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</row>
    <row r="15" spans="1:209" s="89" customFormat="1" ht="15.75" x14ac:dyDescent="0.25">
      <c r="A15" s="83"/>
      <c r="B15" s="88"/>
      <c r="C15" s="88"/>
      <c r="D15" s="96" t="s">
        <v>132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132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132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209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</row>
    <row r="17" spans="1:209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/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U17"/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</row>
    <row r="18" spans="1:209" s="4" customFormat="1" x14ac:dyDescent="0.25">
      <c r="A18" s="3"/>
      <c r="B18" s="19"/>
      <c r="C18" s="19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4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</row>
    <row r="19" spans="1:209" s="4" customFormat="1" x14ac:dyDescent="0.25">
      <c r="A19" s="3"/>
      <c r="B19" s="19"/>
      <c r="C19" s="19"/>
      <c r="D19" s="5"/>
      <c r="E19" s="8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</row>
    <row r="20" spans="1:209" s="4" customFormat="1" x14ac:dyDescent="0.25">
      <c r="A20" s="3"/>
      <c r="B20" s="19"/>
      <c r="C20" s="19"/>
      <c r="D20" s="33"/>
      <c r="E20" s="7"/>
      <c r="F20" s="28"/>
      <c r="G20" s="29"/>
      <c r="H20" s="164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4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</row>
    <row r="21" spans="1:209" s="4" customFormat="1" ht="15.75" thickBot="1" x14ac:dyDescent="0.3">
      <c r="A21" s="3"/>
      <c r="B21" s="19"/>
      <c r="C21" s="19"/>
      <c r="D21" s="34" t="s">
        <v>93</v>
      </c>
      <c r="E21" s="11"/>
      <c r="F21" s="30"/>
      <c r="G21" s="31"/>
      <c r="H21" s="165"/>
      <c r="I21" s="30"/>
      <c r="J21" s="31"/>
      <c r="K21"/>
      <c r="L21" s="11"/>
      <c r="M21" s="19"/>
      <c r="N21" s="34" t="s">
        <v>93</v>
      </c>
      <c r="O21" s="11"/>
      <c r="P21" s="30"/>
      <c r="Q21" s="31"/>
      <c r="R21" s="165"/>
      <c r="S21" s="30"/>
      <c r="T21" s="31"/>
      <c r="U21"/>
      <c r="V21" s="11"/>
      <c r="W21" s="19"/>
      <c r="X21" s="34" t="s">
        <v>93</v>
      </c>
      <c r="Y21" s="11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</row>
    <row r="22" spans="1:209" s="16" customFormat="1" ht="23.25" thickBot="1" x14ac:dyDescent="0.3">
      <c r="A22" s="13" t="s">
        <v>49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209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6"/>
      <c r="I23" s="105"/>
      <c r="J23" s="106"/>
      <c r="K23"/>
      <c r="L23" s="112"/>
      <c r="M23" s="112"/>
      <c r="N23" s="113" t="s">
        <v>36</v>
      </c>
      <c r="O23" s="105"/>
      <c r="P23" s="105"/>
      <c r="Q23" s="106"/>
      <c r="R23" s="166"/>
      <c r="S23" s="105"/>
      <c r="T23" s="106"/>
      <c r="U23"/>
      <c r="V23" s="112"/>
      <c r="W23" s="112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</row>
    <row r="24" spans="1:209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</row>
    <row r="25" spans="1:209" customFormat="1" ht="15.75" thickBot="1" x14ac:dyDescent="0.3"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</row>
    <row r="26" spans="1:209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</row>
    <row r="27" spans="1:209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209" s="89" customFormat="1" ht="15.75" x14ac:dyDescent="0.25">
      <c r="A28" s="83"/>
      <c r="B28" s="88"/>
      <c r="C28" s="88"/>
      <c r="D28" s="96" t="s">
        <v>131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131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131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209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</row>
    <row r="30" spans="1:209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K30"/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U30"/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</row>
    <row r="31" spans="1:209" s="4" customFormat="1" x14ac:dyDescent="0.25">
      <c r="A31" s="3"/>
      <c r="B31" s="19"/>
      <c r="C31" s="19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</row>
    <row r="32" spans="1:209" s="4" customFormat="1" x14ac:dyDescent="0.25">
      <c r="A32" s="3"/>
      <c r="B32" s="19"/>
      <c r="C32" s="19"/>
      <c r="D32" s="5"/>
      <c r="E32" s="8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</row>
    <row r="33" spans="1:209" s="4" customFormat="1" x14ac:dyDescent="0.25">
      <c r="A33" s="3"/>
      <c r="B33" s="19"/>
      <c r="C33" s="19"/>
      <c r="D33" s="5"/>
      <c r="E33" s="8"/>
      <c r="F33" s="28"/>
      <c r="G33" s="29"/>
      <c r="H33" s="164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4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</row>
    <row r="34" spans="1:209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5"/>
      <c r="I34" s="30"/>
      <c r="J34" s="31"/>
      <c r="K34"/>
      <c r="L34" s="19"/>
      <c r="M34" s="19"/>
      <c r="N34" s="9" t="s">
        <v>93</v>
      </c>
      <c r="O34" s="12"/>
      <c r="P34" s="30"/>
      <c r="Q34" s="31"/>
      <c r="R34" s="165"/>
      <c r="S34" s="30"/>
      <c r="T34" s="31"/>
      <c r="U34"/>
      <c r="V34" s="19"/>
      <c r="W34" s="19"/>
      <c r="X34" s="9" t="s">
        <v>93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</row>
    <row r="35" spans="1:209" s="16" customFormat="1" ht="23.25" thickBot="1" x14ac:dyDescent="0.3">
      <c r="A35" s="13" t="s">
        <v>49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 s="1"/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209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6"/>
      <c r="I36" s="105"/>
      <c r="J36" s="106"/>
      <c r="K36"/>
      <c r="L36" s="112"/>
      <c r="M36" s="112"/>
      <c r="N36" s="113" t="s">
        <v>36</v>
      </c>
      <c r="O36" s="105"/>
      <c r="P36" s="105"/>
      <c r="Q36" s="106"/>
      <c r="R36" s="166"/>
      <c r="S36" s="105"/>
      <c r="T36" s="106"/>
      <c r="U36"/>
      <c r="V36" s="112"/>
      <c r="W36" s="112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</row>
    <row r="37" spans="1:209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</row>
    <row r="38" spans="1:209" s="89" customFormat="1" ht="15.75" x14ac:dyDescent="0.25">
      <c r="A38" s="83"/>
      <c r="B38" s="88"/>
      <c r="C38" s="88"/>
      <c r="D38" s="96" t="s">
        <v>132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132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132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209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</row>
    <row r="40" spans="1:209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K40"/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U40"/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</row>
    <row r="41" spans="1:209" s="4" customFormat="1" x14ac:dyDescent="0.25">
      <c r="A41" s="3"/>
      <c r="B41" s="19"/>
      <c r="C41" s="19"/>
      <c r="D41" s="33"/>
      <c r="E41" s="7"/>
      <c r="F41" s="28"/>
      <c r="G41" s="29"/>
      <c r="H41" s="164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4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</row>
    <row r="42" spans="1:209" s="4" customFormat="1" x14ac:dyDescent="0.25">
      <c r="A42" s="3"/>
      <c r="B42" s="19"/>
      <c r="C42" s="19"/>
      <c r="D42" s="33"/>
      <c r="E42" s="7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</row>
    <row r="43" spans="1:209" s="4" customFormat="1" x14ac:dyDescent="0.25">
      <c r="A43" s="3"/>
      <c r="B43" s="19"/>
      <c r="C43" s="19"/>
      <c r="D43" s="33"/>
      <c r="E43" s="7"/>
      <c r="F43" s="28"/>
      <c r="G43" s="29"/>
      <c r="H43" s="164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4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</row>
    <row r="44" spans="1:209" s="4" customFormat="1" ht="15.75" thickBot="1" x14ac:dyDescent="0.3">
      <c r="A44" s="3"/>
      <c r="B44" s="19"/>
      <c r="C44" s="19"/>
      <c r="D44" s="34" t="s">
        <v>93</v>
      </c>
      <c r="E44" s="11"/>
      <c r="F44" s="30"/>
      <c r="G44" s="31"/>
      <c r="H44" s="165"/>
      <c r="I44" s="30"/>
      <c r="J44" s="31"/>
      <c r="K44"/>
      <c r="L44" s="11"/>
      <c r="M44" s="19"/>
      <c r="N44" s="34" t="s">
        <v>93</v>
      </c>
      <c r="O44" s="11"/>
      <c r="P44" s="30"/>
      <c r="Q44" s="31"/>
      <c r="R44" s="165"/>
      <c r="S44" s="30"/>
      <c r="T44" s="31"/>
      <c r="U44"/>
      <c r="V44" s="11"/>
      <c r="W44" s="19"/>
      <c r="X44" s="34" t="s">
        <v>93</v>
      </c>
      <c r="Y44" s="11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</row>
    <row r="45" spans="1:209" s="16" customFormat="1" ht="23.25" thickBot="1" x14ac:dyDescent="0.3">
      <c r="A45" s="13" t="s">
        <v>49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 s="1"/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209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6"/>
      <c r="I46" s="105"/>
      <c r="J46" s="106"/>
      <c r="K46"/>
      <c r="L46" s="112"/>
      <c r="M46" s="112"/>
      <c r="N46" s="113" t="s">
        <v>36</v>
      </c>
      <c r="O46" s="105"/>
      <c r="P46" s="105"/>
      <c r="Q46" s="106"/>
      <c r="R46" s="166"/>
      <c r="S46" s="105"/>
      <c r="T46" s="106"/>
      <c r="U46"/>
      <c r="V46" s="112"/>
      <c r="W46" s="112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</row>
    <row r="47" spans="1:209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</row>
    <row r="48" spans="1:209" customFormat="1" ht="15.75" thickBot="1" x14ac:dyDescent="0.3"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</row>
    <row r="49" spans="1:209" s="89" customFormat="1" ht="15.75" x14ac:dyDescent="0.25">
      <c r="A49" s="83"/>
      <c r="B49" s="88"/>
      <c r="C49" s="88"/>
      <c r="D49" s="90" t="str">
        <f>"Další účastník č. 2:  "&amp; 'Údaje a typ výzkumu'!$C$9</f>
        <v xml:space="preserve">Další účastník č. 2:  </v>
      </c>
      <c r="E49" s="91"/>
      <c r="F49" s="91"/>
      <c r="G49" s="92"/>
      <c r="H49" s="94"/>
      <c r="I49" s="91"/>
      <c r="J49" s="92"/>
      <c r="K49"/>
      <c r="L49" s="88"/>
      <c r="M49" s="88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U49"/>
      <c r="V49" s="88"/>
      <c r="W49" s="88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</row>
    <row r="50" spans="1:209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U50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</row>
    <row r="51" spans="1:209" s="89" customFormat="1" ht="15.75" x14ac:dyDescent="0.25">
      <c r="A51" s="83"/>
      <c r="B51" s="88"/>
      <c r="C51" s="88"/>
      <c r="D51" s="96" t="s">
        <v>131</v>
      </c>
      <c r="E51" s="97"/>
      <c r="F51" s="97"/>
      <c r="G51" s="98"/>
      <c r="H51" s="97"/>
      <c r="I51" s="97"/>
      <c r="J51" s="98"/>
      <c r="K51"/>
      <c r="L51" s="88"/>
      <c r="M51" s="88"/>
      <c r="N51" s="96" t="s">
        <v>131</v>
      </c>
      <c r="O51" s="97"/>
      <c r="P51" s="97"/>
      <c r="Q51" s="98"/>
      <c r="R51" s="97"/>
      <c r="S51" s="97"/>
      <c r="T51" s="98"/>
      <c r="U51"/>
      <c r="V51" s="88"/>
      <c r="W51" s="88"/>
      <c r="X51" s="96" t="s">
        <v>131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</row>
    <row r="52" spans="1:209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/>
      <c r="L52" s="88"/>
      <c r="M52" s="88"/>
      <c r="N52" s="99"/>
      <c r="O52" s="100"/>
      <c r="P52" s="100"/>
      <c r="Q52" s="101"/>
      <c r="R52" s="100"/>
      <c r="S52" s="100"/>
      <c r="T52" s="101"/>
      <c r="U52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</row>
    <row r="53" spans="1:209" s="2" customFormat="1" ht="48" x14ac:dyDescent="0.25">
      <c r="A53" s="83"/>
      <c r="B53" s="88"/>
      <c r="C53" s="88"/>
      <c r="D53" s="110" t="s">
        <v>46</v>
      </c>
      <c r="E53" s="111"/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K53"/>
      <c r="L53" s="88"/>
      <c r="M53" s="88"/>
      <c r="N53" s="110" t="s">
        <v>46</v>
      </c>
      <c r="O53" s="111"/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U53"/>
      <c r="V53" s="88"/>
      <c r="W53" s="88"/>
      <c r="X53" s="110" t="s">
        <v>46</v>
      </c>
      <c r="Y53" s="111"/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</row>
    <row r="54" spans="1:209" s="4" customFormat="1" x14ac:dyDescent="0.25">
      <c r="A54" s="3"/>
      <c r="B54" s="19"/>
      <c r="C54" s="19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K54"/>
      <c r="L54" s="19"/>
      <c r="M54" s="19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U54"/>
      <c r="V54" s="19"/>
      <c r="W54" s="19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</row>
    <row r="55" spans="1:209" s="4" customFormat="1" x14ac:dyDescent="0.25">
      <c r="A55" s="3"/>
      <c r="B55" s="19"/>
      <c r="C55" s="19"/>
      <c r="D55" s="5"/>
      <c r="E55" s="8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/>
      <c r="L55" s="19"/>
      <c r="M55" s="19"/>
      <c r="N55" s="5"/>
      <c r="O55" s="8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U55"/>
      <c r="V55" s="19"/>
      <c r="W55" s="19"/>
      <c r="X55" s="5"/>
      <c r="Y55" s="8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</row>
    <row r="56" spans="1:209" s="4" customFormat="1" x14ac:dyDescent="0.25">
      <c r="A56" s="3"/>
      <c r="B56" s="19"/>
      <c r="C56" s="19"/>
      <c r="D56" s="5"/>
      <c r="E56" s="8"/>
      <c r="F56" s="28"/>
      <c r="G56" s="29"/>
      <c r="H56" s="164"/>
      <c r="I56" s="28">
        <f t="shared" si="24"/>
        <v>0</v>
      </c>
      <c r="J56" s="29">
        <f t="shared" si="24"/>
        <v>0</v>
      </c>
      <c r="K56"/>
      <c r="L56" s="19"/>
      <c r="M56" s="19"/>
      <c r="N56" s="5"/>
      <c r="O56" s="8"/>
      <c r="P56" s="28"/>
      <c r="Q56" s="29"/>
      <c r="R56" s="164"/>
      <c r="S56" s="28">
        <f t="shared" si="25"/>
        <v>0</v>
      </c>
      <c r="T56" s="29">
        <f t="shared" si="25"/>
        <v>0</v>
      </c>
      <c r="U56"/>
      <c r="V56" s="19"/>
      <c r="W56" s="19"/>
      <c r="X56" s="5"/>
      <c r="Y56" s="8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</row>
    <row r="57" spans="1:209" s="4" customFormat="1" ht="15.75" thickBot="1" x14ac:dyDescent="0.3">
      <c r="A57" s="3"/>
      <c r="B57" s="19"/>
      <c r="C57" s="19"/>
      <c r="D57" s="9" t="s">
        <v>93</v>
      </c>
      <c r="E57" s="12"/>
      <c r="F57" s="30"/>
      <c r="G57" s="31"/>
      <c r="H57" s="165"/>
      <c r="I57" s="30"/>
      <c r="J57" s="31"/>
      <c r="K57"/>
      <c r="L57" s="19"/>
      <c r="M57" s="19"/>
      <c r="N57" s="9" t="s">
        <v>93</v>
      </c>
      <c r="O57" s="12"/>
      <c r="P57" s="30"/>
      <c r="Q57" s="31"/>
      <c r="R57" s="165"/>
      <c r="S57" s="30"/>
      <c r="T57" s="31"/>
      <c r="U57"/>
      <c r="V57" s="19"/>
      <c r="W57" s="19"/>
      <c r="X57" s="9" t="s">
        <v>93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</row>
    <row r="58" spans="1:209" s="16" customFormat="1" ht="23.25" thickBot="1" x14ac:dyDescent="0.3">
      <c r="A58" s="13" t="s">
        <v>49</v>
      </c>
      <c r="B58" s="112"/>
      <c r="C58" s="112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2"/>
      <c r="M58" s="112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U58"/>
      <c r="V58" s="112"/>
      <c r="W58" s="112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29">ROUND(SUM(AB54:AB57),0)</f>
        <v>0</v>
      </c>
      <c r="AC58" s="32">
        <f>ROUND(SUM(AC54:AC57),0)</f>
        <v>0</v>
      </c>
      <c r="AD58" s="32">
        <f>ROUND(SUM(AD54:AD57),0)</f>
        <v>0</v>
      </c>
      <c r="AE58" s="1"/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</row>
    <row r="59" spans="1:209" s="16" customFormat="1" x14ac:dyDescent="0.25">
      <c r="A59" s="13"/>
      <c r="B59" s="112"/>
      <c r="C59" s="112"/>
      <c r="D59" s="113" t="s">
        <v>36</v>
      </c>
      <c r="E59" s="105"/>
      <c r="F59" s="105"/>
      <c r="G59" s="106"/>
      <c r="H59" s="166"/>
      <c r="I59" s="105"/>
      <c r="J59" s="106"/>
      <c r="K59"/>
      <c r="L59" s="112"/>
      <c r="M59" s="112"/>
      <c r="N59" s="113" t="s">
        <v>36</v>
      </c>
      <c r="O59" s="105"/>
      <c r="P59" s="105"/>
      <c r="Q59" s="106"/>
      <c r="R59" s="166"/>
      <c r="S59" s="105"/>
      <c r="T59" s="106"/>
      <c r="U59"/>
      <c r="V59" s="112"/>
      <c r="W59" s="112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</row>
    <row r="60" spans="1:209" s="16" customFormat="1" x14ac:dyDescent="0.25">
      <c r="A60" s="13"/>
      <c r="B60" s="112"/>
      <c r="C60" s="112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</row>
    <row r="61" spans="1:209" s="89" customFormat="1" ht="15.75" x14ac:dyDescent="0.25">
      <c r="A61" s="83"/>
      <c r="B61" s="88"/>
      <c r="C61" s="88"/>
      <c r="D61" s="96" t="s">
        <v>132</v>
      </c>
      <c r="E61" s="97"/>
      <c r="F61" s="97"/>
      <c r="G61" s="98"/>
      <c r="H61" s="97"/>
      <c r="I61" s="97"/>
      <c r="J61" s="98"/>
      <c r="K61"/>
      <c r="L61" s="88"/>
      <c r="M61" s="88"/>
      <c r="N61" s="96" t="s">
        <v>132</v>
      </c>
      <c r="O61" s="97"/>
      <c r="P61" s="97"/>
      <c r="Q61" s="98"/>
      <c r="R61" s="97"/>
      <c r="S61" s="97"/>
      <c r="T61" s="98"/>
      <c r="U61"/>
      <c r="V61" s="88"/>
      <c r="W61" s="88"/>
      <c r="X61" s="96" t="s">
        <v>132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</row>
    <row r="62" spans="1:209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/>
      <c r="L62" s="88"/>
      <c r="M62" s="88"/>
      <c r="N62" s="99"/>
      <c r="O62" s="100"/>
      <c r="P62" s="100"/>
      <c r="Q62" s="101"/>
      <c r="R62" s="100"/>
      <c r="S62" s="100"/>
      <c r="T62" s="101"/>
      <c r="U62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</row>
    <row r="63" spans="1:209" s="2" customFormat="1" ht="48" x14ac:dyDescent="0.25">
      <c r="A63" s="83"/>
      <c r="B63" s="88"/>
      <c r="C63" s="88"/>
      <c r="D63" s="110" t="s">
        <v>46</v>
      </c>
      <c r="E63" s="111"/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K63"/>
      <c r="L63" s="88"/>
      <c r="M63" s="88"/>
      <c r="N63" s="110" t="s">
        <v>46</v>
      </c>
      <c r="O63" s="111"/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U63"/>
      <c r="V63" s="88"/>
      <c r="W63" s="88"/>
      <c r="X63" s="110" t="s">
        <v>46</v>
      </c>
      <c r="Y63" s="111"/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</row>
    <row r="64" spans="1:209" s="4" customFormat="1" x14ac:dyDescent="0.25">
      <c r="A64" s="3"/>
      <c r="B64" s="19"/>
      <c r="C64" s="19"/>
      <c r="D64" s="33"/>
      <c r="E64" s="7"/>
      <c r="F64" s="28"/>
      <c r="G64" s="29"/>
      <c r="H64" s="164"/>
      <c r="I64" s="28">
        <f>F64</f>
        <v>0</v>
      </c>
      <c r="J64" s="29">
        <f>G64</f>
        <v>0</v>
      </c>
      <c r="K64"/>
      <c r="L64" s="7"/>
      <c r="M64" s="19"/>
      <c r="N64" s="33"/>
      <c r="O64" s="7"/>
      <c r="P64" s="28"/>
      <c r="Q64" s="29"/>
      <c r="R64" s="164"/>
      <c r="S64" s="28">
        <f>P64</f>
        <v>0</v>
      </c>
      <c r="T64" s="29">
        <f>Q64</f>
        <v>0</v>
      </c>
      <c r="U64"/>
      <c r="V64" s="7"/>
      <c r="W64" s="19"/>
      <c r="X64" s="33"/>
      <c r="Y64" s="7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</row>
    <row r="65" spans="1:209" s="4" customFormat="1" x14ac:dyDescent="0.25">
      <c r="A65" s="3"/>
      <c r="B65" s="19"/>
      <c r="C65" s="19"/>
      <c r="D65" s="33"/>
      <c r="E65" s="7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/>
      <c r="L65" s="7"/>
      <c r="M65" s="19"/>
      <c r="N65" s="33"/>
      <c r="O65" s="7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U65"/>
      <c r="V65" s="7"/>
      <c r="W65" s="19"/>
      <c r="X65" s="33"/>
      <c r="Y65" s="7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</row>
    <row r="66" spans="1:209" s="4" customFormat="1" x14ac:dyDescent="0.25">
      <c r="A66" s="3"/>
      <c r="B66" s="19"/>
      <c r="C66" s="19"/>
      <c r="D66" s="33"/>
      <c r="E66" s="7"/>
      <c r="F66" s="28"/>
      <c r="G66" s="29"/>
      <c r="H66" s="164"/>
      <c r="I66" s="28">
        <f t="shared" si="30"/>
        <v>0</v>
      </c>
      <c r="J66" s="29">
        <f t="shared" si="30"/>
        <v>0</v>
      </c>
      <c r="K66"/>
      <c r="L66" s="7"/>
      <c r="M66" s="19"/>
      <c r="N66" s="33"/>
      <c r="O66" s="7"/>
      <c r="P66" s="28"/>
      <c r="Q66" s="29"/>
      <c r="R66" s="164"/>
      <c r="S66" s="28">
        <f t="shared" si="31"/>
        <v>0</v>
      </c>
      <c r="T66" s="29">
        <f t="shared" si="31"/>
        <v>0</v>
      </c>
      <c r="U66"/>
      <c r="V66" s="7"/>
      <c r="W66" s="19"/>
      <c r="X66" s="33"/>
      <c r="Y66" s="7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</row>
    <row r="67" spans="1:209" s="4" customFormat="1" ht="15.75" thickBot="1" x14ac:dyDescent="0.3">
      <c r="A67" s="3"/>
      <c r="B67" s="19"/>
      <c r="C67" s="19"/>
      <c r="D67" s="34" t="s">
        <v>93</v>
      </c>
      <c r="E67" s="11"/>
      <c r="F67" s="30"/>
      <c r="G67" s="31"/>
      <c r="H67" s="165"/>
      <c r="I67" s="30"/>
      <c r="J67" s="31"/>
      <c r="K67"/>
      <c r="L67" s="11"/>
      <c r="M67" s="19"/>
      <c r="N67" s="34" t="s">
        <v>93</v>
      </c>
      <c r="O67" s="11"/>
      <c r="P67" s="30"/>
      <c r="Q67" s="31"/>
      <c r="R67" s="165"/>
      <c r="S67" s="30"/>
      <c r="T67" s="31"/>
      <c r="U67"/>
      <c r="V67" s="11"/>
      <c r="W67" s="19"/>
      <c r="X67" s="34" t="s">
        <v>93</v>
      </c>
      <c r="Y67" s="11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</row>
    <row r="68" spans="1:209" s="16" customFormat="1" ht="23.25" thickBot="1" x14ac:dyDescent="0.3">
      <c r="A68" s="13" t="s">
        <v>49</v>
      </c>
      <c r="B68" s="112"/>
      <c r="C68" s="112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2"/>
      <c r="M68" s="112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U68"/>
      <c r="V68" s="112"/>
      <c r="W68" s="112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E68" s="1"/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</row>
    <row r="69" spans="1:209" s="16" customFormat="1" x14ac:dyDescent="0.25">
      <c r="A69" s="13"/>
      <c r="B69" s="112"/>
      <c r="C69" s="112"/>
      <c r="D69" s="113" t="s">
        <v>36</v>
      </c>
      <c r="E69" s="105"/>
      <c r="F69" s="105"/>
      <c r="G69" s="106"/>
      <c r="H69" s="166"/>
      <c r="I69" s="105"/>
      <c r="J69" s="106"/>
      <c r="K69"/>
      <c r="L69" s="112"/>
      <c r="M69" s="112"/>
      <c r="N69" s="113" t="s">
        <v>36</v>
      </c>
      <c r="O69" s="105"/>
      <c r="P69" s="105"/>
      <c r="Q69" s="106"/>
      <c r="R69" s="166"/>
      <c r="S69" s="105"/>
      <c r="T69" s="106"/>
      <c r="U69"/>
      <c r="V69" s="112"/>
      <c r="W69" s="112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</row>
    <row r="70" spans="1:209" s="16" customFormat="1" x14ac:dyDescent="0.25">
      <c r="A70" s="13"/>
      <c r="B70" s="112"/>
      <c r="C70" s="112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</row>
    <row r="71" spans="1:209" customFormat="1" ht="15.75" thickBot="1" x14ac:dyDescent="0.3"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</row>
    <row r="72" spans="1:209" s="89" customFormat="1" ht="15.75" x14ac:dyDescent="0.25">
      <c r="A72" s="83"/>
      <c r="B72" s="88"/>
      <c r="C72" s="88"/>
      <c r="D72" s="90" t="str">
        <f>"Další účastník č. 3:  "&amp; 'Údaje a typ výzkumu'!$C$11</f>
        <v xml:space="preserve">Další účastník č. 3:  </v>
      </c>
      <c r="E72" s="91"/>
      <c r="F72" s="91"/>
      <c r="G72" s="92"/>
      <c r="H72" s="94"/>
      <c r="I72" s="91"/>
      <c r="J72" s="92"/>
      <c r="K72"/>
      <c r="L72" s="88"/>
      <c r="M72" s="88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U72"/>
      <c r="V72" s="88"/>
      <c r="W72" s="88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</row>
    <row r="73" spans="1:209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U73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</row>
    <row r="74" spans="1:209" s="89" customFormat="1" ht="15.75" x14ac:dyDescent="0.25">
      <c r="A74" s="83"/>
      <c r="B74" s="88"/>
      <c r="C74" s="88"/>
      <c r="D74" s="96" t="s">
        <v>131</v>
      </c>
      <c r="E74" s="97"/>
      <c r="F74" s="97"/>
      <c r="G74" s="98"/>
      <c r="H74" s="97"/>
      <c r="I74" s="97"/>
      <c r="J74" s="98"/>
      <c r="K74"/>
      <c r="L74" s="88"/>
      <c r="M74" s="88"/>
      <c r="N74" s="96" t="s">
        <v>131</v>
      </c>
      <c r="O74" s="97"/>
      <c r="P74" s="97"/>
      <c r="Q74" s="98"/>
      <c r="R74" s="97"/>
      <c r="S74" s="97"/>
      <c r="T74" s="98"/>
      <c r="U74"/>
      <c r="V74" s="88"/>
      <c r="W74" s="88"/>
      <c r="X74" s="96" t="s">
        <v>131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</row>
    <row r="75" spans="1:209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/>
      <c r="L75" s="88"/>
      <c r="M75" s="88"/>
      <c r="N75" s="99"/>
      <c r="O75" s="100"/>
      <c r="P75" s="100"/>
      <c r="Q75" s="101"/>
      <c r="R75" s="100"/>
      <c r="S75" s="100"/>
      <c r="T75" s="101"/>
      <c r="U75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</row>
    <row r="76" spans="1:209" s="2" customFormat="1" ht="48" x14ac:dyDescent="0.25">
      <c r="A76" s="83"/>
      <c r="B76" s="88"/>
      <c r="C76" s="88"/>
      <c r="D76" s="110" t="s">
        <v>46</v>
      </c>
      <c r="E76" s="111"/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K76"/>
      <c r="L76" s="88"/>
      <c r="M76" s="88"/>
      <c r="N76" s="110" t="s">
        <v>46</v>
      </c>
      <c r="O76" s="111"/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U76"/>
      <c r="V76" s="88"/>
      <c r="W76" s="88"/>
      <c r="X76" s="110" t="s">
        <v>46</v>
      </c>
      <c r="Y76" s="111"/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</row>
    <row r="77" spans="1:209" s="4" customFormat="1" x14ac:dyDescent="0.25">
      <c r="A77" s="3"/>
      <c r="B77" s="19"/>
      <c r="C77" s="19"/>
      <c r="D77" s="157"/>
      <c r="E77" s="8"/>
      <c r="F77" s="28"/>
      <c r="G77" s="29"/>
      <c r="H77" s="164"/>
      <c r="I77" s="28">
        <f>F77</f>
        <v>0</v>
      </c>
      <c r="J77" s="29">
        <f>G77</f>
        <v>0</v>
      </c>
      <c r="K77"/>
      <c r="L77" s="19"/>
      <c r="M77" s="19"/>
      <c r="N77" s="157"/>
      <c r="O77" s="8"/>
      <c r="P77" s="28"/>
      <c r="Q77" s="29"/>
      <c r="R77" s="164"/>
      <c r="S77" s="28">
        <f>P77</f>
        <v>0</v>
      </c>
      <c r="T77" s="29">
        <f>Q77</f>
        <v>0</v>
      </c>
      <c r="U77"/>
      <c r="V77" s="19"/>
      <c r="W77" s="19"/>
      <c r="X77" s="157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</row>
    <row r="78" spans="1:209" s="4" customFormat="1" x14ac:dyDescent="0.25">
      <c r="A78" s="3"/>
      <c r="B78" s="19"/>
      <c r="C78" s="19"/>
      <c r="D78" s="5"/>
      <c r="E78" s="8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/>
      <c r="L78" s="19"/>
      <c r="M78" s="19"/>
      <c r="N78" s="5"/>
      <c r="O78" s="8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U78"/>
      <c r="V78" s="19"/>
      <c r="W78" s="19"/>
      <c r="X78" s="5"/>
      <c r="Y78" s="8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</row>
    <row r="79" spans="1:209" s="4" customFormat="1" x14ac:dyDescent="0.25">
      <c r="A79" s="3"/>
      <c r="B79" s="19"/>
      <c r="C79" s="19"/>
      <c r="D79" s="5"/>
      <c r="E79" s="8"/>
      <c r="F79" s="28"/>
      <c r="G79" s="29"/>
      <c r="H79" s="164"/>
      <c r="I79" s="28">
        <f t="shared" si="36"/>
        <v>0</v>
      </c>
      <c r="J79" s="29">
        <f t="shared" si="36"/>
        <v>0</v>
      </c>
      <c r="K79"/>
      <c r="L79" s="19"/>
      <c r="M79" s="19"/>
      <c r="N79" s="5"/>
      <c r="O79" s="8"/>
      <c r="P79" s="28"/>
      <c r="Q79" s="29"/>
      <c r="R79" s="164"/>
      <c r="S79" s="28">
        <f t="shared" si="37"/>
        <v>0</v>
      </c>
      <c r="T79" s="29">
        <f t="shared" si="37"/>
        <v>0</v>
      </c>
      <c r="U79"/>
      <c r="V79" s="19"/>
      <c r="W79" s="19"/>
      <c r="X79" s="5"/>
      <c r="Y79" s="8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</row>
    <row r="80" spans="1:209" s="4" customFormat="1" ht="15.75" thickBot="1" x14ac:dyDescent="0.3">
      <c r="A80" s="3"/>
      <c r="B80" s="19"/>
      <c r="C80" s="19"/>
      <c r="D80" s="9" t="s">
        <v>93</v>
      </c>
      <c r="E80" s="12"/>
      <c r="F80" s="30"/>
      <c r="G80" s="31"/>
      <c r="H80" s="165"/>
      <c r="I80" s="30"/>
      <c r="J80" s="31"/>
      <c r="K80"/>
      <c r="L80" s="19"/>
      <c r="M80" s="19"/>
      <c r="N80" s="9" t="s">
        <v>93</v>
      </c>
      <c r="O80" s="12"/>
      <c r="P80" s="30"/>
      <c r="Q80" s="31"/>
      <c r="R80" s="165"/>
      <c r="S80" s="30"/>
      <c r="T80" s="31"/>
      <c r="U80"/>
      <c r="V80" s="19"/>
      <c r="W80" s="19"/>
      <c r="X80" s="9" t="s">
        <v>93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</row>
    <row r="81" spans="1:209" s="16" customFormat="1" ht="23.25" thickBot="1" x14ac:dyDescent="0.3">
      <c r="A81" s="13" t="s">
        <v>49</v>
      </c>
      <c r="B81" s="112"/>
      <c r="C81" s="112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/>
      <c r="L81" s="112"/>
      <c r="M81" s="112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 t="shared" ref="R81" si="40">ROUND(SUM(R77:R80),0)</f>
        <v>0</v>
      </c>
      <c r="S81" s="32">
        <f>ROUND(SUM(S77:S80),0)</f>
        <v>0</v>
      </c>
      <c r="T81" s="32">
        <f>ROUND(SUM(T77:T80),0)</f>
        <v>0</v>
      </c>
      <c r="U81"/>
      <c r="V81" s="112"/>
      <c r="W81" s="112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 t="shared" ref="AB81" si="41">ROUND(SUM(AB77:AB80),0)</f>
        <v>0</v>
      </c>
      <c r="AC81" s="32">
        <f>ROUND(SUM(AC77:AC80),0)</f>
        <v>0</v>
      </c>
      <c r="AD81" s="32">
        <f>ROUND(SUM(AD77:AD80),0)</f>
        <v>0</v>
      </c>
      <c r="AE81" s="1"/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</row>
    <row r="82" spans="1:209" s="16" customFormat="1" x14ac:dyDescent="0.25">
      <c r="A82" s="13"/>
      <c r="B82" s="112"/>
      <c r="C82" s="112"/>
      <c r="D82" s="113" t="s">
        <v>36</v>
      </c>
      <c r="E82" s="105"/>
      <c r="F82" s="105"/>
      <c r="G82" s="106"/>
      <c r="H82" s="166"/>
      <c r="I82" s="105"/>
      <c r="J82" s="106"/>
      <c r="K82"/>
      <c r="L82" s="112"/>
      <c r="M82" s="112"/>
      <c r="N82" s="113" t="s">
        <v>36</v>
      </c>
      <c r="O82" s="105"/>
      <c r="P82" s="105"/>
      <c r="Q82" s="106"/>
      <c r="R82" s="166"/>
      <c r="S82" s="105"/>
      <c r="T82" s="106"/>
      <c r="U82"/>
      <c r="V82" s="112"/>
      <c r="W82" s="112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</row>
    <row r="83" spans="1:209" s="16" customFormat="1" x14ac:dyDescent="0.25">
      <c r="A83" s="13"/>
      <c r="B83" s="112"/>
      <c r="C83" s="112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</row>
    <row r="84" spans="1:209" s="89" customFormat="1" ht="15.75" x14ac:dyDescent="0.25">
      <c r="A84" s="83"/>
      <c r="B84" s="88"/>
      <c r="C84" s="88"/>
      <c r="D84" s="96" t="s">
        <v>132</v>
      </c>
      <c r="E84" s="97"/>
      <c r="F84" s="97"/>
      <c r="G84" s="98"/>
      <c r="H84" s="97"/>
      <c r="I84" s="97"/>
      <c r="J84" s="98"/>
      <c r="K84"/>
      <c r="L84" s="88"/>
      <c r="M84" s="88"/>
      <c r="N84" s="96" t="s">
        <v>132</v>
      </c>
      <c r="O84" s="97"/>
      <c r="P84" s="97"/>
      <c r="Q84" s="98"/>
      <c r="R84" s="97"/>
      <c r="S84" s="97"/>
      <c r="T84" s="98"/>
      <c r="U84"/>
      <c r="V84" s="88"/>
      <c r="W84" s="88"/>
      <c r="X84" s="96" t="s">
        <v>132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</row>
    <row r="85" spans="1:209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/>
      <c r="L85" s="88"/>
      <c r="M85" s="88"/>
      <c r="N85" s="99"/>
      <c r="O85" s="100"/>
      <c r="P85" s="100"/>
      <c r="Q85" s="101"/>
      <c r="R85" s="100"/>
      <c r="S85" s="100"/>
      <c r="T85" s="101"/>
      <c r="U85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</row>
    <row r="86" spans="1:209" s="2" customFormat="1" ht="48" x14ac:dyDescent="0.25">
      <c r="A86" s="83"/>
      <c r="B86" s="88"/>
      <c r="C86" s="88"/>
      <c r="D86" s="110" t="s">
        <v>46</v>
      </c>
      <c r="E86" s="111"/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K86"/>
      <c r="L86" s="88"/>
      <c r="M86" s="88"/>
      <c r="N86" s="110" t="s">
        <v>46</v>
      </c>
      <c r="O86" s="111"/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U86"/>
      <c r="V86" s="88"/>
      <c r="W86" s="88"/>
      <c r="X86" s="110" t="s">
        <v>46</v>
      </c>
      <c r="Y86" s="111"/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</row>
    <row r="87" spans="1:209" s="4" customFormat="1" x14ac:dyDescent="0.25">
      <c r="A87" s="3"/>
      <c r="B87" s="19"/>
      <c r="C87" s="19"/>
      <c r="D87" s="157"/>
      <c r="E87" s="7"/>
      <c r="F87" s="28"/>
      <c r="G87" s="29"/>
      <c r="H87" s="164"/>
      <c r="I87" s="28">
        <f>F87</f>
        <v>0</v>
      </c>
      <c r="J87" s="29">
        <f>G87</f>
        <v>0</v>
      </c>
      <c r="K87"/>
      <c r="L87" s="7"/>
      <c r="M87" s="19"/>
      <c r="N87" s="157"/>
      <c r="O87" s="7"/>
      <c r="P87" s="28"/>
      <c r="Q87" s="29"/>
      <c r="R87" s="164"/>
      <c r="S87" s="28">
        <f>P87</f>
        <v>0</v>
      </c>
      <c r="T87" s="29">
        <f>Q87</f>
        <v>0</v>
      </c>
      <c r="U87"/>
      <c r="V87" s="7"/>
      <c r="W87" s="19"/>
      <c r="X87" s="157"/>
      <c r="Y87" s="7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</row>
    <row r="88" spans="1:209" s="4" customFormat="1" x14ac:dyDescent="0.25">
      <c r="A88" s="3"/>
      <c r="B88" s="19"/>
      <c r="C88" s="19"/>
      <c r="D88" s="33"/>
      <c r="E88" s="7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/>
      <c r="L88" s="7"/>
      <c r="M88" s="19"/>
      <c r="N88" s="33"/>
      <c r="O88" s="7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U88"/>
      <c r="V88" s="7"/>
      <c r="W88" s="19"/>
      <c r="X88" s="33"/>
      <c r="Y88" s="7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</row>
    <row r="89" spans="1:209" s="4" customFormat="1" x14ac:dyDescent="0.25">
      <c r="A89" s="3"/>
      <c r="B89" s="19"/>
      <c r="C89" s="19"/>
      <c r="D89" s="33"/>
      <c r="E89" s="7"/>
      <c r="F89" s="28"/>
      <c r="G89" s="29"/>
      <c r="H89" s="164"/>
      <c r="I89" s="28">
        <f t="shared" si="42"/>
        <v>0</v>
      </c>
      <c r="J89" s="29">
        <f t="shared" si="42"/>
        <v>0</v>
      </c>
      <c r="K89"/>
      <c r="L89" s="7"/>
      <c r="M89" s="19"/>
      <c r="N89" s="33"/>
      <c r="O89" s="7"/>
      <c r="P89" s="28"/>
      <c r="Q89" s="29"/>
      <c r="R89" s="164"/>
      <c r="S89" s="28">
        <f t="shared" si="43"/>
        <v>0</v>
      </c>
      <c r="T89" s="29">
        <f t="shared" si="43"/>
        <v>0</v>
      </c>
      <c r="U89"/>
      <c r="V89" s="7"/>
      <c r="W89" s="19"/>
      <c r="X89" s="33"/>
      <c r="Y89" s="7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</row>
    <row r="90" spans="1:209" s="4" customFormat="1" ht="15.75" thickBot="1" x14ac:dyDescent="0.3">
      <c r="A90" s="3"/>
      <c r="B90" s="19"/>
      <c r="C90" s="19"/>
      <c r="D90" s="34" t="s">
        <v>93</v>
      </c>
      <c r="E90" s="11"/>
      <c r="F90" s="30"/>
      <c r="G90" s="31"/>
      <c r="H90" s="165"/>
      <c r="I90" s="30"/>
      <c r="J90" s="31"/>
      <c r="K90"/>
      <c r="L90" s="11"/>
      <c r="M90" s="19"/>
      <c r="N90" s="34" t="s">
        <v>93</v>
      </c>
      <c r="O90" s="11"/>
      <c r="P90" s="30"/>
      <c r="Q90" s="31"/>
      <c r="R90" s="165"/>
      <c r="S90" s="30"/>
      <c r="T90" s="31"/>
      <c r="U90"/>
      <c r="V90" s="11"/>
      <c r="W90" s="19"/>
      <c r="X90" s="34" t="s">
        <v>93</v>
      </c>
      <c r="Y90" s="11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</row>
    <row r="91" spans="1:209" s="16" customFormat="1" ht="23.25" thickBot="1" x14ac:dyDescent="0.3">
      <c r="A91" s="13" t="s">
        <v>49</v>
      </c>
      <c r="B91" s="112"/>
      <c r="C91" s="112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/>
      <c r="L91" s="112"/>
      <c r="M91" s="112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46">ROUND(SUM(R87:R90),0)</f>
        <v>0</v>
      </c>
      <c r="S91" s="32">
        <f>ROUND(SUM(S87:S90),0)</f>
        <v>0</v>
      </c>
      <c r="T91" s="32">
        <f>ROUND(SUM(T87:T90),0)</f>
        <v>0</v>
      </c>
      <c r="U91"/>
      <c r="V91" s="112"/>
      <c r="W91" s="112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47">ROUND(SUM(AB87:AB90),0)</f>
        <v>0</v>
      </c>
      <c r="AC91" s="32">
        <f>ROUND(SUM(AC87:AC90),0)</f>
        <v>0</v>
      </c>
      <c r="AD91" s="32">
        <f>ROUND(SUM(AD87:AD90),0)</f>
        <v>0</v>
      </c>
      <c r="AE91" s="1"/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</row>
    <row r="92" spans="1:209" s="16" customFormat="1" x14ac:dyDescent="0.25">
      <c r="A92" s="13"/>
      <c r="B92" s="112"/>
      <c r="C92" s="112"/>
      <c r="D92" s="113" t="s">
        <v>36</v>
      </c>
      <c r="E92" s="105"/>
      <c r="F92" s="105"/>
      <c r="G92" s="106"/>
      <c r="H92" s="166"/>
      <c r="I92" s="105"/>
      <c r="J92" s="106"/>
      <c r="K92"/>
      <c r="L92" s="112"/>
      <c r="M92" s="112"/>
      <c r="N92" s="113" t="s">
        <v>36</v>
      </c>
      <c r="O92" s="105"/>
      <c r="P92" s="105"/>
      <c r="Q92" s="106"/>
      <c r="R92" s="166"/>
      <c r="S92" s="105"/>
      <c r="T92" s="106"/>
      <c r="U92"/>
      <c r="V92" s="112"/>
      <c r="W92" s="112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</row>
    <row r="93" spans="1:209" s="16" customFormat="1" x14ac:dyDescent="0.25">
      <c r="A93" s="13"/>
      <c r="B93" s="112"/>
      <c r="C93" s="112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</row>
  </sheetData>
  <sheetProtection algorithmName="SHA-512" hashValue="IZ1Zl51h9zFX35iZxWL8SSd9QbtIKdrpGamgVL4bI/IJAOv7j7s/9LFw++/eMYonZE2Sqll+RrZFnZsMMZ3CaA==" saltValue="2KD38XD3pP7qXtx8pSyFw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Z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82" width="9.85546875" style="1"/>
    <col min="183" max="16384" width="9.85546875" style="22"/>
  </cols>
  <sheetData>
    <row r="1" spans="1:208" s="16" customFormat="1" ht="15.75" thickBot="1" x14ac:dyDescent="0.3">
      <c r="B1" s="176"/>
      <c r="C1" s="176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</row>
    <row r="2" spans="1:208" customFormat="1" ht="15.75" thickBot="1" x14ac:dyDescent="0.3">
      <c r="D2" s="115" t="s">
        <v>111</v>
      </c>
      <c r="E2" s="141"/>
      <c r="F2" s="85"/>
      <c r="G2" s="87"/>
      <c r="H2" s="162"/>
      <c r="I2" s="85"/>
      <c r="J2" s="87"/>
      <c r="N2" s="115" t="s">
        <v>112</v>
      </c>
      <c r="O2" s="141"/>
      <c r="P2" s="85"/>
      <c r="Q2" s="87"/>
      <c r="R2" s="162"/>
      <c r="S2" s="85"/>
      <c r="T2" s="87"/>
      <c r="X2" s="115" t="s">
        <v>111</v>
      </c>
      <c r="Y2" s="141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</row>
    <row r="3" spans="1:208" s="89" customFormat="1" ht="15.75" x14ac:dyDescent="0.25">
      <c r="A3" s="83"/>
      <c r="B3" s="114"/>
      <c r="C3" s="114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208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08" s="89" customFormat="1" ht="15.75" x14ac:dyDescent="0.25">
      <c r="A5" s="83"/>
      <c r="B5" s="114"/>
      <c r="C5" s="114"/>
      <c r="D5" s="96" t="s">
        <v>133</v>
      </c>
      <c r="E5" s="97"/>
      <c r="F5" s="97"/>
      <c r="G5" s="98"/>
      <c r="H5" s="97"/>
      <c r="I5" s="97"/>
      <c r="J5" s="98"/>
      <c r="K5"/>
      <c r="L5" s="114"/>
      <c r="M5" s="114"/>
      <c r="N5" s="96" t="s">
        <v>133</v>
      </c>
      <c r="O5" s="97"/>
      <c r="P5" s="97"/>
      <c r="Q5" s="98"/>
      <c r="R5" s="97"/>
      <c r="S5" s="97"/>
      <c r="T5" s="98"/>
      <c r="U5"/>
      <c r="V5" s="114"/>
      <c r="W5" s="114"/>
      <c r="X5" s="96" t="s">
        <v>133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08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208" s="2" customFormat="1" ht="48" x14ac:dyDescent="0.25">
      <c r="A7" s="83"/>
      <c r="B7" s="114"/>
      <c r="C7" s="114"/>
      <c r="D7" s="110" t="s">
        <v>46</v>
      </c>
      <c r="E7" s="111"/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/>
      <c r="L7" s="114"/>
      <c r="M7" s="114"/>
      <c r="N7" s="110" t="s">
        <v>46</v>
      </c>
      <c r="O7" s="111"/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U7"/>
      <c r="V7" s="114"/>
      <c r="W7" s="114"/>
      <c r="X7" s="110" t="s">
        <v>46</v>
      </c>
      <c r="Y7" s="111"/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208" s="4" customFormat="1" x14ac:dyDescent="0.25">
      <c r="A8" s="3"/>
      <c r="B8" s="117"/>
      <c r="C8" s="117"/>
      <c r="D8" s="5"/>
      <c r="E8" s="8"/>
      <c r="F8" s="28"/>
      <c r="G8" s="29"/>
      <c r="H8" s="164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</row>
    <row r="9" spans="1:208" s="4" customFormat="1" x14ac:dyDescent="0.25">
      <c r="A9" s="3"/>
      <c r="B9" s="117"/>
      <c r="C9" s="117"/>
      <c r="D9" s="5"/>
      <c r="E9" s="8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</row>
    <row r="10" spans="1:208" s="4" customFormat="1" x14ac:dyDescent="0.25">
      <c r="A10" s="3"/>
      <c r="B10" s="117"/>
      <c r="C10" s="117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4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</row>
    <row r="11" spans="1:208" s="4" customFormat="1" ht="15.75" thickBot="1" x14ac:dyDescent="0.3">
      <c r="A11" s="3"/>
      <c r="B11" s="117"/>
      <c r="C11" s="117"/>
      <c r="D11" s="9" t="s">
        <v>93</v>
      </c>
      <c r="E11" s="12"/>
      <c r="F11" s="30"/>
      <c r="G11" s="31"/>
      <c r="H11" s="165"/>
      <c r="I11" s="30"/>
      <c r="J11" s="31"/>
      <c r="K11"/>
      <c r="L11" s="117"/>
      <c r="M11" s="117"/>
      <c r="N11" s="9" t="s">
        <v>93</v>
      </c>
      <c r="O11" s="12"/>
      <c r="P11" s="30"/>
      <c r="Q11" s="31"/>
      <c r="R11" s="165"/>
      <c r="S11" s="30"/>
      <c r="T11" s="31"/>
      <c r="U11"/>
      <c r="V11" s="117"/>
      <c r="W11" s="117"/>
      <c r="X11" s="9" t="s">
        <v>93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</row>
    <row r="12" spans="1:208" s="16" customFormat="1" ht="23.25" thickBot="1" x14ac:dyDescent="0.3">
      <c r="A12" s="13" t="s">
        <v>50</v>
      </c>
      <c r="B12" s="116"/>
      <c r="C12" s="116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6"/>
      <c r="M12" s="116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6"/>
      <c r="W12" s="116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208" s="16" customFormat="1" x14ac:dyDescent="0.25">
      <c r="A13" s="13"/>
      <c r="B13" s="116"/>
      <c r="C13" s="116"/>
      <c r="D13" s="113" t="s">
        <v>36</v>
      </c>
      <c r="E13" s="105"/>
      <c r="F13" s="105"/>
      <c r="G13" s="106"/>
      <c r="H13" s="166"/>
      <c r="I13" s="105"/>
      <c r="J13" s="106"/>
      <c r="K13"/>
      <c r="L13" s="116"/>
      <c r="M13" s="116"/>
      <c r="N13" s="113" t="s">
        <v>36</v>
      </c>
      <c r="O13" s="105"/>
      <c r="P13" s="105"/>
      <c r="Q13" s="106"/>
      <c r="R13" s="166"/>
      <c r="S13" s="105"/>
      <c r="T13" s="106"/>
      <c r="U13"/>
      <c r="V13" s="116"/>
      <c r="W13" s="116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208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208" s="89" customFormat="1" ht="15.75" x14ac:dyDescent="0.25">
      <c r="A15" s="83"/>
      <c r="B15" s="114"/>
      <c r="C15" s="114"/>
      <c r="D15" s="96" t="s">
        <v>134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134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134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208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208" s="2" customFormat="1" ht="48" x14ac:dyDescent="0.25">
      <c r="A17" s="83"/>
      <c r="B17" s="114"/>
      <c r="C17" s="114"/>
      <c r="D17" s="110" t="s">
        <v>46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/>
      <c r="L17" s="114"/>
      <c r="M17" s="114"/>
      <c r="N17" s="110" t="s">
        <v>46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U17"/>
      <c r="V17" s="114"/>
      <c r="W17" s="114"/>
      <c r="X17" s="110" t="s">
        <v>46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208" s="4" customFormat="1" x14ac:dyDescent="0.25">
      <c r="A18" s="3"/>
      <c r="B18" s="117"/>
      <c r="C18" s="117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4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</row>
    <row r="19" spans="1:208" s="4" customFormat="1" x14ac:dyDescent="0.25">
      <c r="A19" s="3"/>
      <c r="B19" s="117"/>
      <c r="C19" s="117"/>
      <c r="D19" s="5"/>
      <c r="E19" s="8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</row>
    <row r="20" spans="1:208" s="4" customFormat="1" x14ac:dyDescent="0.25">
      <c r="A20" s="3"/>
      <c r="B20" s="117"/>
      <c r="C20" s="117"/>
      <c r="D20" s="5"/>
      <c r="E20" s="8"/>
      <c r="F20" s="28"/>
      <c r="G20" s="29"/>
      <c r="H20" s="164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4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</row>
    <row r="21" spans="1:208" s="4" customFormat="1" ht="15.75" thickBot="1" x14ac:dyDescent="0.3">
      <c r="A21" s="3"/>
      <c r="B21" s="117"/>
      <c r="C21" s="117"/>
      <c r="D21" s="9" t="s">
        <v>93</v>
      </c>
      <c r="E21" s="12"/>
      <c r="F21" s="30"/>
      <c r="G21" s="31"/>
      <c r="H21" s="165"/>
      <c r="I21" s="30"/>
      <c r="J21" s="31"/>
      <c r="K21"/>
      <c r="L21" s="31"/>
      <c r="M21" s="117"/>
      <c r="N21" s="9" t="s">
        <v>93</v>
      </c>
      <c r="O21" s="12"/>
      <c r="P21" s="30"/>
      <c r="Q21" s="31"/>
      <c r="R21" s="165"/>
      <c r="S21" s="30"/>
      <c r="T21" s="31"/>
      <c r="U21"/>
      <c r="V21" s="31"/>
      <c r="W21" s="117"/>
      <c r="X21" s="9" t="s">
        <v>93</v>
      </c>
      <c r="Y21" s="12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</row>
    <row r="22" spans="1:208" s="16" customFormat="1" ht="23.25" thickBot="1" x14ac:dyDescent="0.3">
      <c r="A22" s="13" t="s">
        <v>50</v>
      </c>
      <c r="B22" s="116"/>
      <c r="C22" s="116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6"/>
      <c r="M22" s="116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6"/>
      <c r="W22" s="116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208" s="16" customFormat="1" x14ac:dyDescent="0.25">
      <c r="A23" s="13"/>
      <c r="B23" s="116"/>
      <c r="C23" s="116"/>
      <c r="D23" s="113" t="s">
        <v>36</v>
      </c>
      <c r="E23" s="105"/>
      <c r="F23" s="105"/>
      <c r="G23" s="106"/>
      <c r="H23" s="166"/>
      <c r="I23" s="105"/>
      <c r="J23" s="106"/>
      <c r="K23"/>
      <c r="L23" s="116"/>
      <c r="M23" s="116"/>
      <c r="N23" s="113" t="s">
        <v>36</v>
      </c>
      <c r="O23" s="105"/>
      <c r="P23" s="105"/>
      <c r="Q23" s="106"/>
      <c r="R23" s="166"/>
      <c r="S23" s="105"/>
      <c r="T23" s="106"/>
      <c r="U23"/>
      <c r="V23" s="116"/>
      <c r="W23" s="116"/>
      <c r="X23" s="113" t="s">
        <v>36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208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208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208" s="89" customFormat="1" ht="15.75" x14ac:dyDescent="0.25">
      <c r="A26" s="83"/>
      <c r="B26" s="114"/>
      <c r="C26" s="114"/>
      <c r="D26" s="93" t="str">
        <f>"Další účastník č. 1:  "&amp; 'Údaje a typ výzkumu'!$C$7</f>
        <v xml:space="preserve">Další účastník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208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</row>
    <row r="28" spans="1:208" s="89" customFormat="1" ht="15.75" x14ac:dyDescent="0.25">
      <c r="A28" s="83"/>
      <c r="B28" s="114"/>
      <c r="C28" s="114"/>
      <c r="D28" s="96" t="s">
        <v>133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133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133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</row>
    <row r="29" spans="1:208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208" s="2" customFormat="1" ht="48" x14ac:dyDescent="0.25">
      <c r="A30" s="83"/>
      <c r="B30" s="114"/>
      <c r="C30" s="114"/>
      <c r="D30" s="110" t="s">
        <v>46</v>
      </c>
      <c r="E30" s="111"/>
      <c r="F30" s="103" t="s">
        <v>121</v>
      </c>
      <c r="G30" s="104" t="s">
        <v>40</v>
      </c>
      <c r="H30" s="163"/>
      <c r="I30" s="103" t="s">
        <v>121</v>
      </c>
      <c r="J30" s="104" t="s">
        <v>40</v>
      </c>
      <c r="K30"/>
      <c r="L30" s="114"/>
      <c r="M30" s="114"/>
      <c r="N30" s="110" t="s">
        <v>46</v>
      </c>
      <c r="O30" s="111"/>
      <c r="P30" s="103" t="s">
        <v>121</v>
      </c>
      <c r="Q30" s="104" t="s">
        <v>40</v>
      </c>
      <c r="R30" s="163"/>
      <c r="S30" s="103" t="s">
        <v>121</v>
      </c>
      <c r="T30" s="104" t="s">
        <v>40</v>
      </c>
      <c r="U30"/>
      <c r="V30" s="114"/>
      <c r="W30" s="114"/>
      <c r="X30" s="110" t="s">
        <v>46</v>
      </c>
      <c r="Y30" s="111"/>
      <c r="Z30" s="103" t="s">
        <v>121</v>
      </c>
      <c r="AA30" s="104" t="s">
        <v>40</v>
      </c>
      <c r="AB30" s="163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208" s="4" customFormat="1" x14ac:dyDescent="0.25">
      <c r="A31" s="3"/>
      <c r="B31" s="117"/>
      <c r="C31" s="117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</row>
    <row r="32" spans="1:208" s="4" customFormat="1" x14ac:dyDescent="0.25">
      <c r="A32" s="3"/>
      <c r="B32" s="117"/>
      <c r="C32" s="117"/>
      <c r="D32" s="5"/>
      <c r="E32" s="8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</row>
    <row r="33" spans="1:208" s="4" customFormat="1" x14ac:dyDescent="0.25">
      <c r="A33" s="3"/>
      <c r="B33" s="117"/>
      <c r="C33" s="117"/>
      <c r="D33" s="5"/>
      <c r="E33" s="8"/>
      <c r="F33" s="28"/>
      <c r="G33" s="29"/>
      <c r="H33" s="164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4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</row>
    <row r="34" spans="1:208" s="4" customFormat="1" ht="15.75" thickBot="1" x14ac:dyDescent="0.3">
      <c r="A34" s="3"/>
      <c r="B34" s="117"/>
      <c r="C34" s="117"/>
      <c r="D34" s="9" t="s">
        <v>93</v>
      </c>
      <c r="E34" s="12"/>
      <c r="F34" s="30"/>
      <c r="G34" s="31"/>
      <c r="H34" s="165"/>
      <c r="I34" s="30"/>
      <c r="J34" s="31"/>
      <c r="K34"/>
      <c r="L34" s="117"/>
      <c r="M34" s="117"/>
      <c r="N34" s="9" t="s">
        <v>93</v>
      </c>
      <c r="O34" s="12"/>
      <c r="P34" s="30"/>
      <c r="Q34" s="31"/>
      <c r="R34" s="165"/>
      <c r="S34" s="30"/>
      <c r="T34" s="31"/>
      <c r="U34"/>
      <c r="V34" s="117"/>
      <c r="W34" s="117"/>
      <c r="X34" s="9" t="s">
        <v>93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</row>
    <row r="35" spans="1:208" s="16" customFormat="1" ht="23.25" thickBot="1" x14ac:dyDescent="0.3">
      <c r="A35" s="13" t="s">
        <v>50</v>
      </c>
      <c r="B35" s="116"/>
      <c r="C35" s="116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6"/>
      <c r="M35" s="116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6"/>
      <c r="W35" s="116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208" s="16" customFormat="1" x14ac:dyDescent="0.25">
      <c r="A36" s="13"/>
      <c r="B36" s="116"/>
      <c r="C36" s="116"/>
      <c r="D36" s="113" t="s">
        <v>36</v>
      </c>
      <c r="E36" s="105"/>
      <c r="F36" s="105"/>
      <c r="G36" s="106"/>
      <c r="H36" s="166"/>
      <c r="I36" s="105"/>
      <c r="J36" s="106"/>
      <c r="K36"/>
      <c r="L36" s="116"/>
      <c r="M36" s="116"/>
      <c r="N36" s="113" t="s">
        <v>36</v>
      </c>
      <c r="O36" s="105"/>
      <c r="P36" s="105"/>
      <c r="Q36" s="106"/>
      <c r="R36" s="166"/>
      <c r="S36" s="105"/>
      <c r="T36" s="106"/>
      <c r="U36"/>
      <c r="V36" s="116"/>
      <c r="W36" s="116"/>
      <c r="X36" s="113" t="s">
        <v>36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208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208" s="89" customFormat="1" ht="15.75" x14ac:dyDescent="0.25">
      <c r="A38" s="83"/>
      <c r="B38" s="114"/>
      <c r="C38" s="114"/>
      <c r="D38" s="96" t="s">
        <v>134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134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134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208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208" s="2" customFormat="1" ht="48" x14ac:dyDescent="0.25">
      <c r="A40" s="83"/>
      <c r="B40" s="114"/>
      <c r="C40" s="114"/>
      <c r="D40" s="110" t="s">
        <v>46</v>
      </c>
      <c r="E40" s="111"/>
      <c r="F40" s="103" t="s">
        <v>121</v>
      </c>
      <c r="G40" s="104" t="s">
        <v>40</v>
      </c>
      <c r="H40" s="163"/>
      <c r="I40" s="103" t="s">
        <v>121</v>
      </c>
      <c r="J40" s="104" t="s">
        <v>40</v>
      </c>
      <c r="K40"/>
      <c r="L40" s="114"/>
      <c r="M40" s="114"/>
      <c r="N40" s="110" t="s">
        <v>46</v>
      </c>
      <c r="O40" s="111"/>
      <c r="P40" s="103" t="s">
        <v>121</v>
      </c>
      <c r="Q40" s="104" t="s">
        <v>40</v>
      </c>
      <c r="R40" s="163"/>
      <c r="S40" s="103" t="s">
        <v>121</v>
      </c>
      <c r="T40" s="104" t="s">
        <v>40</v>
      </c>
      <c r="U40"/>
      <c r="V40" s="114"/>
      <c r="W40" s="114"/>
      <c r="X40" s="110" t="s">
        <v>46</v>
      </c>
      <c r="Y40" s="111"/>
      <c r="Z40" s="103" t="s">
        <v>121</v>
      </c>
      <c r="AA40" s="104" t="s">
        <v>40</v>
      </c>
      <c r="AB40" s="163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208" s="4" customFormat="1" x14ac:dyDescent="0.25">
      <c r="A41" s="3"/>
      <c r="B41" s="117"/>
      <c r="C41" s="117"/>
      <c r="D41" s="5"/>
      <c r="E41" s="8"/>
      <c r="F41" s="28"/>
      <c r="G41" s="29"/>
      <c r="H41" s="164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4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</row>
    <row r="42" spans="1:208" s="4" customFormat="1" x14ac:dyDescent="0.25">
      <c r="A42" s="3"/>
      <c r="B42" s="117"/>
      <c r="C42" s="117"/>
      <c r="D42" s="5"/>
      <c r="E42" s="8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</row>
    <row r="43" spans="1:208" s="4" customFormat="1" x14ac:dyDescent="0.25">
      <c r="A43" s="3"/>
      <c r="B43" s="117"/>
      <c r="C43" s="117"/>
      <c r="D43" s="5"/>
      <c r="E43" s="8"/>
      <c r="F43" s="28"/>
      <c r="G43" s="29"/>
      <c r="H43" s="164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4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</row>
    <row r="44" spans="1:208" s="4" customFormat="1" ht="15.75" thickBot="1" x14ac:dyDescent="0.3">
      <c r="A44" s="3"/>
      <c r="B44" s="117"/>
      <c r="C44" s="117"/>
      <c r="D44" s="9" t="s">
        <v>93</v>
      </c>
      <c r="E44" s="12"/>
      <c r="F44" s="30"/>
      <c r="G44" s="31"/>
      <c r="H44" s="165"/>
      <c r="I44" s="30"/>
      <c r="J44" s="31"/>
      <c r="K44"/>
      <c r="L44" s="31"/>
      <c r="M44" s="117"/>
      <c r="N44" s="9" t="s">
        <v>93</v>
      </c>
      <c r="O44" s="12"/>
      <c r="P44" s="30"/>
      <c r="Q44" s="31"/>
      <c r="R44" s="165"/>
      <c r="S44" s="30"/>
      <c r="T44" s="31"/>
      <c r="U44"/>
      <c r="V44" s="31"/>
      <c r="W44" s="117"/>
      <c r="X44" s="9" t="s">
        <v>93</v>
      </c>
      <c r="Y44" s="12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</row>
    <row r="45" spans="1:208" s="16" customFormat="1" ht="23.25" thickBot="1" x14ac:dyDescent="0.3">
      <c r="A45" s="13" t="s">
        <v>50</v>
      </c>
      <c r="B45" s="116"/>
      <c r="C45" s="116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6"/>
      <c r="M45" s="116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6"/>
      <c r="W45" s="116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208" s="16" customFormat="1" x14ac:dyDescent="0.25">
      <c r="A46" s="13"/>
      <c r="B46" s="116"/>
      <c r="C46" s="116"/>
      <c r="D46" s="113" t="s">
        <v>36</v>
      </c>
      <c r="E46" s="105"/>
      <c r="F46" s="105"/>
      <c r="G46" s="106"/>
      <c r="H46" s="166"/>
      <c r="I46" s="105"/>
      <c r="J46" s="106"/>
      <c r="K46"/>
      <c r="L46" s="116"/>
      <c r="M46" s="116"/>
      <c r="N46" s="113" t="s">
        <v>36</v>
      </c>
      <c r="O46" s="105"/>
      <c r="P46" s="105"/>
      <c r="Q46" s="106"/>
      <c r="R46" s="166"/>
      <c r="S46" s="105"/>
      <c r="T46" s="106"/>
      <c r="U46"/>
      <c r="V46" s="116"/>
      <c r="W46" s="116"/>
      <c r="X46" s="113" t="s">
        <v>36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208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  <row r="48" spans="1:208" s="16" customFormat="1" ht="15.75" thickBot="1" x14ac:dyDescent="0.3">
      <c r="A48" s="13"/>
      <c r="B48" s="116"/>
      <c r="C48" s="116"/>
      <c r="K48"/>
      <c r="L48" s="116"/>
      <c r="M48" s="116"/>
      <c r="U48"/>
      <c r="V48" s="116"/>
      <c r="W48" s="116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</row>
    <row r="49" spans="1:208" s="89" customFormat="1" ht="15.75" x14ac:dyDescent="0.25">
      <c r="A49" s="83"/>
      <c r="B49" s="114"/>
      <c r="C49" s="114"/>
      <c r="D49" s="93" t="str">
        <f>"Další účastník č. 2:  "&amp; 'Údaje a typ výzkumu'!$C$9</f>
        <v xml:space="preserve">Další účastník č. 2:  </v>
      </c>
      <c r="E49" s="94"/>
      <c r="F49" s="94"/>
      <c r="G49" s="95"/>
      <c r="H49" s="94"/>
      <c r="I49" s="94"/>
      <c r="J49" s="95"/>
      <c r="K49"/>
      <c r="L49" s="114"/>
      <c r="M49" s="114"/>
      <c r="N49" s="90" t="str">
        <f>"Další účastník č. 2:  "&amp; 'Údaje a typ výzkumu'!$C$9</f>
        <v xml:space="preserve">Další účastník č. 2:  </v>
      </c>
      <c r="O49" s="91"/>
      <c r="P49" s="91"/>
      <c r="Q49" s="92"/>
      <c r="R49" s="94"/>
      <c r="S49" s="91"/>
      <c r="T49" s="92"/>
      <c r="U49"/>
      <c r="V49" s="114"/>
      <c r="W49" s="114"/>
      <c r="X49" s="90" t="str">
        <f>"Další účastník č. 2:  "&amp; 'Údaje a typ výzkumu'!$C$9</f>
        <v xml:space="preserve">Další účastník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</row>
    <row r="50" spans="1:208" s="89" customFormat="1" ht="15.75" x14ac:dyDescent="0.25">
      <c r="A50" s="83"/>
      <c r="B50" s="114"/>
      <c r="C50" s="114"/>
      <c r="D50" s="93">
        <v>2020</v>
      </c>
      <c r="E50" s="94"/>
      <c r="F50" s="94"/>
      <c r="G50" s="95"/>
      <c r="H50" s="94"/>
      <c r="I50" s="94"/>
      <c r="J50" s="95"/>
      <c r="K50"/>
      <c r="L50" s="114"/>
      <c r="M50" s="114"/>
      <c r="N50" s="93">
        <v>2021</v>
      </c>
      <c r="O50" s="94"/>
      <c r="P50" s="94"/>
      <c r="Q50" s="95"/>
      <c r="R50" s="94"/>
      <c r="S50" s="94"/>
      <c r="T50" s="95"/>
      <c r="U50"/>
      <c r="V50" s="114"/>
      <c r="W50" s="114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</row>
    <row r="51" spans="1:208" s="89" customFormat="1" ht="15.75" x14ac:dyDescent="0.25">
      <c r="A51" s="83"/>
      <c r="B51" s="114"/>
      <c r="C51" s="114"/>
      <c r="D51" s="96" t="s">
        <v>133</v>
      </c>
      <c r="E51" s="97"/>
      <c r="F51" s="97"/>
      <c r="G51" s="98"/>
      <c r="H51" s="97"/>
      <c r="I51" s="97"/>
      <c r="J51" s="98"/>
      <c r="K51"/>
      <c r="L51" s="114"/>
      <c r="M51" s="114"/>
      <c r="N51" s="96" t="s">
        <v>133</v>
      </c>
      <c r="O51" s="97"/>
      <c r="P51" s="97"/>
      <c r="Q51" s="98"/>
      <c r="R51" s="97"/>
      <c r="S51" s="97"/>
      <c r="T51" s="98"/>
      <c r="U51"/>
      <c r="V51" s="114"/>
      <c r="W51" s="114"/>
      <c r="X51" s="96" t="s">
        <v>133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</row>
    <row r="52" spans="1:208" s="89" customFormat="1" ht="15.75" thickBot="1" x14ac:dyDescent="0.3">
      <c r="A52" s="83"/>
      <c r="B52" s="114"/>
      <c r="C52" s="114"/>
      <c r="D52" s="99"/>
      <c r="E52" s="100"/>
      <c r="F52" s="100"/>
      <c r="G52" s="101"/>
      <c r="H52" s="100"/>
      <c r="I52" s="100"/>
      <c r="J52" s="101"/>
      <c r="K52"/>
      <c r="L52" s="114"/>
      <c r="M52" s="114"/>
      <c r="N52" s="99"/>
      <c r="O52" s="100"/>
      <c r="P52" s="100"/>
      <c r="Q52" s="101"/>
      <c r="R52" s="100"/>
      <c r="S52" s="100"/>
      <c r="T52" s="101"/>
      <c r="U52"/>
      <c r="V52" s="114"/>
      <c r="W52" s="114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</row>
    <row r="53" spans="1:208" s="2" customFormat="1" ht="48" x14ac:dyDescent="0.25">
      <c r="A53" s="83"/>
      <c r="B53" s="114"/>
      <c r="C53" s="114"/>
      <c r="D53" s="110" t="s">
        <v>46</v>
      </c>
      <c r="E53" s="111"/>
      <c r="F53" s="103" t="s">
        <v>121</v>
      </c>
      <c r="G53" s="104" t="s">
        <v>40</v>
      </c>
      <c r="H53" s="163"/>
      <c r="I53" s="103" t="s">
        <v>121</v>
      </c>
      <c r="J53" s="104" t="s">
        <v>40</v>
      </c>
      <c r="K53"/>
      <c r="L53" s="114"/>
      <c r="M53" s="114"/>
      <c r="N53" s="110" t="s">
        <v>46</v>
      </c>
      <c r="O53" s="111"/>
      <c r="P53" s="103" t="s">
        <v>121</v>
      </c>
      <c r="Q53" s="104" t="s">
        <v>40</v>
      </c>
      <c r="R53" s="163"/>
      <c r="S53" s="103" t="s">
        <v>121</v>
      </c>
      <c r="T53" s="104" t="s">
        <v>40</v>
      </c>
      <c r="U53"/>
      <c r="V53" s="114"/>
      <c r="W53" s="114"/>
      <c r="X53" s="110" t="s">
        <v>46</v>
      </c>
      <c r="Y53" s="111"/>
      <c r="Z53" s="103" t="s">
        <v>121</v>
      </c>
      <c r="AA53" s="104" t="s">
        <v>40</v>
      </c>
      <c r="AB53" s="163"/>
      <c r="AC53" s="103" t="s">
        <v>121</v>
      </c>
      <c r="AD53" s="104" t="s">
        <v>40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</row>
    <row r="54" spans="1:208" s="4" customFormat="1" x14ac:dyDescent="0.25">
      <c r="A54" s="3"/>
      <c r="B54" s="117"/>
      <c r="C54" s="117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K54"/>
      <c r="L54" s="117"/>
      <c r="M54" s="117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U54"/>
      <c r="V54" s="117"/>
      <c r="W54" s="117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</row>
    <row r="55" spans="1:208" s="4" customFormat="1" x14ac:dyDescent="0.25">
      <c r="A55" s="3"/>
      <c r="B55" s="117"/>
      <c r="C55" s="117"/>
      <c r="D55" s="5"/>
      <c r="E55" s="8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/>
      <c r="L55" s="117"/>
      <c r="M55" s="117"/>
      <c r="N55" s="5"/>
      <c r="O55" s="8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U55"/>
      <c r="V55" s="117"/>
      <c r="W55" s="117"/>
      <c r="X55" s="5"/>
      <c r="Y55" s="8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</row>
    <row r="56" spans="1:208" s="4" customFormat="1" x14ac:dyDescent="0.25">
      <c r="A56" s="3"/>
      <c r="B56" s="117"/>
      <c r="C56" s="117"/>
      <c r="D56" s="5"/>
      <c r="E56" s="8"/>
      <c r="F56" s="28"/>
      <c r="G56" s="29"/>
      <c r="H56" s="164"/>
      <c r="I56" s="28">
        <f t="shared" si="24"/>
        <v>0</v>
      </c>
      <c r="J56" s="29">
        <f t="shared" si="24"/>
        <v>0</v>
      </c>
      <c r="K56"/>
      <c r="L56" s="117"/>
      <c r="M56" s="117"/>
      <c r="N56" s="5"/>
      <c r="O56" s="8"/>
      <c r="P56" s="28"/>
      <c r="Q56" s="29"/>
      <c r="R56" s="164"/>
      <c r="S56" s="28">
        <f t="shared" si="25"/>
        <v>0</v>
      </c>
      <c r="T56" s="29">
        <f t="shared" si="25"/>
        <v>0</v>
      </c>
      <c r="U56"/>
      <c r="V56" s="117"/>
      <c r="W56" s="117"/>
      <c r="X56" s="5"/>
      <c r="Y56" s="8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</row>
    <row r="57" spans="1:208" s="4" customFormat="1" ht="15.75" thickBot="1" x14ac:dyDescent="0.3">
      <c r="A57" s="3"/>
      <c r="B57" s="117"/>
      <c r="C57" s="117"/>
      <c r="D57" s="9" t="s">
        <v>93</v>
      </c>
      <c r="E57" s="12"/>
      <c r="F57" s="30"/>
      <c r="G57" s="31"/>
      <c r="H57" s="165"/>
      <c r="I57" s="30"/>
      <c r="J57" s="31"/>
      <c r="K57"/>
      <c r="L57" s="117"/>
      <c r="M57" s="117"/>
      <c r="N57" s="9" t="s">
        <v>93</v>
      </c>
      <c r="O57" s="12"/>
      <c r="P57" s="30"/>
      <c r="Q57" s="31"/>
      <c r="R57" s="165"/>
      <c r="S57" s="30"/>
      <c r="T57" s="31"/>
      <c r="U57"/>
      <c r="V57" s="117"/>
      <c r="W57" s="117"/>
      <c r="X57" s="9" t="s">
        <v>93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</row>
    <row r="58" spans="1:208" s="16" customFormat="1" ht="23.25" thickBot="1" x14ac:dyDescent="0.3">
      <c r="A58" s="13" t="s">
        <v>50</v>
      </c>
      <c r="B58" s="116"/>
      <c r="C58" s="116"/>
      <c r="D58" s="14" t="s">
        <v>35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6"/>
      <c r="M58" s="116"/>
      <c r="N58" s="14" t="s">
        <v>35</v>
      </c>
      <c r="O58" s="15"/>
      <c r="P58" s="32">
        <f>ROUND(SUM(P54:P57),0)</f>
        <v>0</v>
      </c>
      <c r="Q58" s="32">
        <f>ROUND(SUM(Q54:Q57),0)</f>
        <v>0</v>
      </c>
      <c r="R58" s="32">
        <f t="shared" ref="R58" si="28">ROUND(SUM(R54:R57),0)</f>
        <v>0</v>
      </c>
      <c r="S58" s="32">
        <f>ROUND(SUM(S54:S57),0)</f>
        <v>0</v>
      </c>
      <c r="T58" s="32">
        <f>ROUND(SUM(T54:T57),0)</f>
        <v>0</v>
      </c>
      <c r="U58"/>
      <c r="V58" s="116"/>
      <c r="W58" s="116"/>
      <c r="X58" s="14" t="s">
        <v>35</v>
      </c>
      <c r="Y58" s="15"/>
      <c r="Z58" s="32">
        <f>ROUND(SUM(Z54:Z57),0)</f>
        <v>0</v>
      </c>
      <c r="AA58" s="32">
        <f>ROUND(SUM(AA54:AA57),0)</f>
        <v>0</v>
      </c>
      <c r="AB58" s="32">
        <f t="shared" ref="AB58" si="29">ROUND(SUM(AB54:AB57),0)</f>
        <v>0</v>
      </c>
      <c r="AC58" s="32">
        <f>ROUND(SUM(AC54:AC57),0)</f>
        <v>0</v>
      </c>
      <c r="AD58" s="32">
        <f>ROUND(SUM(AD54:AD57),0)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</row>
    <row r="59" spans="1:208" s="16" customFormat="1" x14ac:dyDescent="0.25">
      <c r="A59" s="13"/>
      <c r="B59" s="116"/>
      <c r="C59" s="116"/>
      <c r="D59" s="113" t="s">
        <v>36</v>
      </c>
      <c r="E59" s="105"/>
      <c r="F59" s="105"/>
      <c r="G59" s="106"/>
      <c r="H59" s="166"/>
      <c r="I59" s="105"/>
      <c r="J59" s="106"/>
      <c r="K59"/>
      <c r="L59" s="116"/>
      <c r="M59" s="116"/>
      <c r="N59" s="113" t="s">
        <v>36</v>
      </c>
      <c r="O59" s="105"/>
      <c r="P59" s="105"/>
      <c r="Q59" s="106"/>
      <c r="R59" s="166"/>
      <c r="S59" s="105"/>
      <c r="T59" s="106"/>
      <c r="U59"/>
      <c r="V59" s="116"/>
      <c r="W59" s="116"/>
      <c r="X59" s="113" t="s">
        <v>36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</row>
    <row r="60" spans="1:208" s="16" customFormat="1" x14ac:dyDescent="0.25">
      <c r="A60" s="13"/>
      <c r="B60" s="116"/>
      <c r="C60" s="116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</row>
    <row r="61" spans="1:208" s="89" customFormat="1" ht="15.75" x14ac:dyDescent="0.25">
      <c r="A61" s="83"/>
      <c r="B61" s="114"/>
      <c r="C61" s="114"/>
      <c r="D61" s="96" t="s">
        <v>134</v>
      </c>
      <c r="E61" s="97"/>
      <c r="F61" s="97"/>
      <c r="G61" s="98"/>
      <c r="H61" s="97"/>
      <c r="I61" s="97"/>
      <c r="J61" s="98"/>
      <c r="K61"/>
      <c r="L61" s="114"/>
      <c r="M61" s="114"/>
      <c r="N61" s="96" t="s">
        <v>134</v>
      </c>
      <c r="O61" s="97"/>
      <c r="P61" s="97"/>
      <c r="Q61" s="98"/>
      <c r="R61" s="97"/>
      <c r="S61" s="97"/>
      <c r="T61" s="98"/>
      <c r="U61"/>
      <c r="V61" s="114"/>
      <c r="W61" s="114"/>
      <c r="X61" s="96" t="s">
        <v>134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</row>
    <row r="62" spans="1:208" s="89" customFormat="1" ht="15.75" thickBot="1" x14ac:dyDescent="0.3">
      <c r="A62" s="83"/>
      <c r="B62" s="114"/>
      <c r="C62" s="114"/>
      <c r="D62" s="99"/>
      <c r="E62" s="100"/>
      <c r="F62" s="100"/>
      <c r="G62" s="101"/>
      <c r="H62" s="100"/>
      <c r="I62" s="100"/>
      <c r="J62" s="101"/>
      <c r="K62"/>
      <c r="L62" s="114"/>
      <c r="M62" s="114"/>
      <c r="N62" s="99"/>
      <c r="O62" s="100"/>
      <c r="P62" s="100"/>
      <c r="Q62" s="101"/>
      <c r="R62" s="100"/>
      <c r="S62" s="100"/>
      <c r="T62" s="101"/>
      <c r="U62"/>
      <c r="V62" s="114"/>
      <c r="W62" s="114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</row>
    <row r="63" spans="1:208" s="2" customFormat="1" ht="48" x14ac:dyDescent="0.25">
      <c r="A63" s="83"/>
      <c r="B63" s="114"/>
      <c r="C63" s="114"/>
      <c r="D63" s="110" t="s">
        <v>46</v>
      </c>
      <c r="E63" s="111"/>
      <c r="F63" s="103" t="s">
        <v>121</v>
      </c>
      <c r="G63" s="104" t="s">
        <v>40</v>
      </c>
      <c r="H63" s="163"/>
      <c r="I63" s="103" t="s">
        <v>121</v>
      </c>
      <c r="J63" s="104" t="s">
        <v>40</v>
      </c>
      <c r="K63"/>
      <c r="L63" s="114"/>
      <c r="M63" s="114"/>
      <c r="N63" s="110" t="s">
        <v>46</v>
      </c>
      <c r="O63" s="111"/>
      <c r="P63" s="103" t="s">
        <v>121</v>
      </c>
      <c r="Q63" s="104" t="s">
        <v>40</v>
      </c>
      <c r="R63" s="163"/>
      <c r="S63" s="103" t="s">
        <v>121</v>
      </c>
      <c r="T63" s="104" t="s">
        <v>40</v>
      </c>
      <c r="U63"/>
      <c r="V63" s="114"/>
      <c r="W63" s="114"/>
      <c r="X63" s="110" t="s">
        <v>46</v>
      </c>
      <c r="Y63" s="111"/>
      <c r="Z63" s="103" t="s">
        <v>121</v>
      </c>
      <c r="AA63" s="104" t="s">
        <v>40</v>
      </c>
      <c r="AB63" s="163"/>
      <c r="AC63" s="103" t="s">
        <v>121</v>
      </c>
      <c r="AD63" s="104" t="s">
        <v>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</row>
    <row r="64" spans="1:208" s="4" customFormat="1" x14ac:dyDescent="0.25">
      <c r="A64" s="3"/>
      <c r="B64" s="117"/>
      <c r="C64" s="117"/>
      <c r="D64" s="5"/>
      <c r="E64" s="8"/>
      <c r="F64" s="28"/>
      <c r="G64" s="29"/>
      <c r="H64" s="164"/>
      <c r="I64" s="28">
        <f>F64</f>
        <v>0</v>
      </c>
      <c r="J64" s="29">
        <f>G64</f>
        <v>0</v>
      </c>
      <c r="K64"/>
      <c r="L64" s="29"/>
      <c r="M64" s="117"/>
      <c r="N64" s="35"/>
      <c r="O64" s="29"/>
      <c r="P64" s="28"/>
      <c r="Q64" s="29"/>
      <c r="R64" s="164"/>
      <c r="S64" s="28">
        <f>P64</f>
        <v>0</v>
      </c>
      <c r="T64" s="29">
        <f>Q64</f>
        <v>0</v>
      </c>
      <c r="U64"/>
      <c r="V64" s="29"/>
      <c r="W64" s="117"/>
      <c r="X64" s="35"/>
      <c r="Y64" s="29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</row>
    <row r="65" spans="1:208" s="4" customFormat="1" x14ac:dyDescent="0.25">
      <c r="A65" s="3"/>
      <c r="B65" s="117"/>
      <c r="C65" s="117"/>
      <c r="D65" s="5"/>
      <c r="E65" s="8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/>
      <c r="L65" s="29"/>
      <c r="M65" s="117"/>
      <c r="N65" s="35"/>
      <c r="O65" s="29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U65"/>
      <c r="V65" s="29"/>
      <c r="W65" s="117"/>
      <c r="X65" s="35"/>
      <c r="Y65" s="29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</row>
    <row r="66" spans="1:208" s="4" customFormat="1" x14ac:dyDescent="0.25">
      <c r="A66" s="3"/>
      <c r="B66" s="117"/>
      <c r="C66" s="117"/>
      <c r="D66" s="5"/>
      <c r="E66" s="8"/>
      <c r="F66" s="28"/>
      <c r="G66" s="29"/>
      <c r="H66" s="164"/>
      <c r="I66" s="28">
        <f t="shared" si="30"/>
        <v>0</v>
      </c>
      <c r="J66" s="29">
        <f t="shared" si="30"/>
        <v>0</v>
      </c>
      <c r="K66"/>
      <c r="L66" s="29"/>
      <c r="M66" s="117"/>
      <c r="N66" s="35"/>
      <c r="O66" s="29"/>
      <c r="P66" s="28"/>
      <c r="Q66" s="29"/>
      <c r="R66" s="164"/>
      <c r="S66" s="28">
        <f t="shared" si="31"/>
        <v>0</v>
      </c>
      <c r="T66" s="29">
        <f t="shared" si="31"/>
        <v>0</v>
      </c>
      <c r="U66"/>
      <c r="V66" s="29"/>
      <c r="W66" s="117"/>
      <c r="X66" s="35"/>
      <c r="Y66" s="29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</row>
    <row r="67" spans="1:208" s="4" customFormat="1" ht="15.75" thickBot="1" x14ac:dyDescent="0.3">
      <c r="A67" s="3"/>
      <c r="B67" s="117"/>
      <c r="C67" s="117"/>
      <c r="D67" s="9" t="s">
        <v>93</v>
      </c>
      <c r="E67" s="12"/>
      <c r="F67" s="30"/>
      <c r="G67" s="31"/>
      <c r="H67" s="165"/>
      <c r="I67" s="30"/>
      <c r="J67" s="31"/>
      <c r="K67"/>
      <c r="L67" s="31"/>
      <c r="M67" s="117"/>
      <c r="N67" s="9" t="s">
        <v>93</v>
      </c>
      <c r="O67" s="12"/>
      <c r="P67" s="30"/>
      <c r="Q67" s="31"/>
      <c r="R67" s="165"/>
      <c r="S67" s="30"/>
      <c r="T67" s="31"/>
      <c r="U67"/>
      <c r="V67" s="31"/>
      <c r="W67" s="117"/>
      <c r="X67" s="9" t="s">
        <v>93</v>
      </c>
      <c r="Y67" s="12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</row>
    <row r="68" spans="1:208" s="16" customFormat="1" ht="23.25" thickBot="1" x14ac:dyDescent="0.3">
      <c r="A68" s="13" t="s">
        <v>50</v>
      </c>
      <c r="B68" s="116"/>
      <c r="C68" s="116"/>
      <c r="D68" s="14" t="s">
        <v>35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6"/>
      <c r="M68" s="116"/>
      <c r="N68" s="14" t="s">
        <v>35</v>
      </c>
      <c r="O68" s="15"/>
      <c r="P68" s="32">
        <f>ROUND(SUM(P64:P67),0)</f>
        <v>0</v>
      </c>
      <c r="Q68" s="32">
        <f>ROUND(SUM(Q64:Q67),0)</f>
        <v>0</v>
      </c>
      <c r="R68" s="32">
        <f t="shared" ref="R68" si="34">ROUND(SUM(R64:R67),0)</f>
        <v>0</v>
      </c>
      <c r="S68" s="32">
        <f>ROUND(SUM(S64:S67),0)</f>
        <v>0</v>
      </c>
      <c r="T68" s="32">
        <f>ROUND(SUM(T64:T67),0)</f>
        <v>0</v>
      </c>
      <c r="U68"/>
      <c r="V68" s="116"/>
      <c r="W68" s="116"/>
      <c r="X68" s="14" t="s">
        <v>35</v>
      </c>
      <c r="Y68" s="15"/>
      <c r="Z68" s="32">
        <f>ROUND(SUM(Z64:Z67),0)</f>
        <v>0</v>
      </c>
      <c r="AA68" s="32">
        <f>ROUND(SUM(AA64:AA67),0)</f>
        <v>0</v>
      </c>
      <c r="AB68" s="32">
        <f t="shared" ref="AB68" si="35">ROUND(SUM(AB64:AB67),0)</f>
        <v>0</v>
      </c>
      <c r="AC68" s="32">
        <f>ROUND(SUM(AC64:AC67),0)</f>
        <v>0</v>
      </c>
      <c r="AD68" s="32">
        <f>ROUND(SUM(AD64:AD67),0)</f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</row>
    <row r="69" spans="1:208" s="16" customFormat="1" x14ac:dyDescent="0.25">
      <c r="A69" s="13"/>
      <c r="B69" s="116"/>
      <c r="C69" s="116"/>
      <c r="D69" s="113" t="s">
        <v>36</v>
      </c>
      <c r="E69" s="105"/>
      <c r="F69" s="105"/>
      <c r="G69" s="106"/>
      <c r="H69" s="166"/>
      <c r="I69" s="105"/>
      <c r="J69" s="106"/>
      <c r="K69"/>
      <c r="L69" s="116"/>
      <c r="M69" s="116"/>
      <c r="N69" s="113" t="s">
        <v>36</v>
      </c>
      <c r="O69" s="105"/>
      <c r="P69" s="105"/>
      <c r="Q69" s="106"/>
      <c r="R69" s="166"/>
      <c r="S69" s="105"/>
      <c r="T69" s="106"/>
      <c r="U69"/>
      <c r="V69" s="116"/>
      <c r="W69" s="116"/>
      <c r="X69" s="113" t="s">
        <v>36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</row>
    <row r="70" spans="1:208" s="16" customFormat="1" x14ac:dyDescent="0.25">
      <c r="A70" s="13"/>
      <c r="B70" s="116"/>
      <c r="C70" s="116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</row>
    <row r="71" spans="1:208" s="16" customFormat="1" ht="15.75" thickBot="1" x14ac:dyDescent="0.3">
      <c r="A71" s="13"/>
      <c r="B71" s="116"/>
      <c r="C71" s="116"/>
      <c r="K71"/>
      <c r="L71" s="116"/>
      <c r="M71" s="116"/>
      <c r="U71"/>
      <c r="V71" s="116"/>
      <c r="W71" s="116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</row>
    <row r="72" spans="1:208" s="89" customFormat="1" ht="15.75" x14ac:dyDescent="0.25">
      <c r="A72" s="83"/>
      <c r="B72" s="114"/>
      <c r="C72" s="114"/>
      <c r="D72" s="93" t="str">
        <f>"Další účastník č. 3:  "&amp; 'Údaje a typ výzkumu'!$C$11</f>
        <v xml:space="preserve">Další účastník č. 3:  </v>
      </c>
      <c r="E72" s="94"/>
      <c r="F72" s="94"/>
      <c r="G72" s="95"/>
      <c r="H72" s="94"/>
      <c r="I72" s="94"/>
      <c r="J72" s="95"/>
      <c r="K72"/>
      <c r="L72" s="114"/>
      <c r="M72" s="114"/>
      <c r="N72" s="90" t="str">
        <f>"Další účastník č. 3:  "&amp; 'Údaje a typ výzkumu'!$C$11</f>
        <v xml:space="preserve">Další účastník č. 3:  </v>
      </c>
      <c r="O72" s="91"/>
      <c r="P72" s="91"/>
      <c r="Q72" s="92"/>
      <c r="R72" s="94"/>
      <c r="S72" s="91"/>
      <c r="T72" s="92"/>
      <c r="U72"/>
      <c r="V72" s="114"/>
      <c r="W72" s="114"/>
      <c r="X72" s="90" t="str">
        <f>"Další účastník č. 3:  "&amp; 'Údaje a typ výzkumu'!$C$11</f>
        <v xml:space="preserve">Další účastník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</row>
    <row r="73" spans="1:208" s="89" customFormat="1" ht="15.75" x14ac:dyDescent="0.25">
      <c r="A73" s="83"/>
      <c r="B73" s="114"/>
      <c r="C73" s="114"/>
      <c r="D73" s="93">
        <v>2020</v>
      </c>
      <c r="E73" s="94"/>
      <c r="F73" s="94"/>
      <c r="G73" s="95"/>
      <c r="H73" s="94"/>
      <c r="I73" s="94"/>
      <c r="J73" s="95"/>
      <c r="K73"/>
      <c r="L73" s="114"/>
      <c r="M73" s="114"/>
      <c r="N73" s="93">
        <v>2021</v>
      </c>
      <c r="O73" s="94"/>
      <c r="P73" s="94"/>
      <c r="Q73" s="95"/>
      <c r="R73" s="94"/>
      <c r="S73" s="94"/>
      <c r="T73" s="95"/>
      <c r="U73"/>
      <c r="V73" s="114"/>
      <c r="W73" s="114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</row>
    <row r="74" spans="1:208" s="89" customFormat="1" ht="15.75" x14ac:dyDescent="0.25">
      <c r="A74" s="83"/>
      <c r="B74" s="114"/>
      <c r="C74" s="114"/>
      <c r="D74" s="96" t="s">
        <v>133</v>
      </c>
      <c r="E74" s="97"/>
      <c r="F74" s="97"/>
      <c r="G74" s="98"/>
      <c r="H74" s="97"/>
      <c r="I74" s="97"/>
      <c r="J74" s="98"/>
      <c r="K74"/>
      <c r="L74" s="114"/>
      <c r="M74" s="114"/>
      <c r="N74" s="96" t="s">
        <v>133</v>
      </c>
      <c r="O74" s="97"/>
      <c r="P74" s="97"/>
      <c r="Q74" s="98"/>
      <c r="R74" s="97"/>
      <c r="S74" s="97"/>
      <c r="T74" s="98"/>
      <c r="U74"/>
      <c r="V74" s="114"/>
      <c r="W74" s="114"/>
      <c r="X74" s="96" t="s">
        <v>133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</row>
    <row r="75" spans="1:208" s="89" customFormat="1" ht="15.75" thickBot="1" x14ac:dyDescent="0.3">
      <c r="A75" s="83"/>
      <c r="B75" s="114"/>
      <c r="C75" s="114"/>
      <c r="D75" s="99"/>
      <c r="E75" s="100"/>
      <c r="F75" s="100"/>
      <c r="G75" s="101"/>
      <c r="H75" s="100"/>
      <c r="I75" s="100"/>
      <c r="J75" s="101"/>
      <c r="K75"/>
      <c r="L75" s="114"/>
      <c r="M75" s="114"/>
      <c r="N75" s="99"/>
      <c r="O75" s="100"/>
      <c r="P75" s="100"/>
      <c r="Q75" s="101"/>
      <c r="R75" s="100"/>
      <c r="S75" s="100"/>
      <c r="T75" s="101"/>
      <c r="U75"/>
      <c r="V75" s="114"/>
      <c r="W75" s="114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</row>
    <row r="76" spans="1:208" s="2" customFormat="1" ht="48" x14ac:dyDescent="0.25">
      <c r="A76" s="83"/>
      <c r="B76" s="114"/>
      <c r="C76" s="114"/>
      <c r="D76" s="110" t="s">
        <v>46</v>
      </c>
      <c r="E76" s="111"/>
      <c r="F76" s="103" t="s">
        <v>121</v>
      </c>
      <c r="G76" s="104" t="s">
        <v>40</v>
      </c>
      <c r="H76" s="163"/>
      <c r="I76" s="103" t="s">
        <v>121</v>
      </c>
      <c r="J76" s="104" t="s">
        <v>40</v>
      </c>
      <c r="K76"/>
      <c r="L76" s="114"/>
      <c r="M76" s="114"/>
      <c r="N76" s="110" t="s">
        <v>46</v>
      </c>
      <c r="O76" s="111"/>
      <c r="P76" s="103" t="s">
        <v>121</v>
      </c>
      <c r="Q76" s="104" t="s">
        <v>40</v>
      </c>
      <c r="R76" s="163"/>
      <c r="S76" s="103" t="s">
        <v>121</v>
      </c>
      <c r="T76" s="104" t="s">
        <v>40</v>
      </c>
      <c r="U76"/>
      <c r="V76" s="114"/>
      <c r="W76" s="114"/>
      <c r="X76" s="110" t="s">
        <v>46</v>
      </c>
      <c r="Y76" s="111"/>
      <c r="Z76" s="103" t="s">
        <v>121</v>
      </c>
      <c r="AA76" s="104" t="s">
        <v>40</v>
      </c>
      <c r="AB76" s="163"/>
      <c r="AC76" s="103" t="s">
        <v>121</v>
      </c>
      <c r="AD76" s="104" t="s">
        <v>40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</row>
    <row r="77" spans="1:208" s="4" customFormat="1" x14ac:dyDescent="0.25">
      <c r="A77" s="3"/>
      <c r="B77" s="117"/>
      <c r="C77" s="117"/>
      <c r="D77" s="5"/>
      <c r="E77" s="8"/>
      <c r="F77" s="28"/>
      <c r="G77" s="29"/>
      <c r="H77" s="164"/>
      <c r="I77" s="28">
        <f>F77</f>
        <v>0</v>
      </c>
      <c r="J77" s="29">
        <f>G77</f>
        <v>0</v>
      </c>
      <c r="K77"/>
      <c r="L77" s="117"/>
      <c r="M77" s="117"/>
      <c r="N77" s="5"/>
      <c r="O77" s="8"/>
      <c r="P77" s="28"/>
      <c r="Q77" s="29"/>
      <c r="R77" s="164"/>
      <c r="S77" s="28">
        <f>P77</f>
        <v>0</v>
      </c>
      <c r="T77" s="29">
        <f>Q77</f>
        <v>0</v>
      </c>
      <c r="U77"/>
      <c r="V77" s="117"/>
      <c r="W77" s="117"/>
      <c r="X77" s="5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</row>
    <row r="78" spans="1:208" s="4" customFormat="1" x14ac:dyDescent="0.25">
      <c r="A78" s="3"/>
      <c r="B78" s="117"/>
      <c r="C78" s="117"/>
      <c r="D78" s="5"/>
      <c r="E78" s="8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/>
      <c r="L78" s="117"/>
      <c r="M78" s="117"/>
      <c r="N78" s="5"/>
      <c r="O78" s="8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U78"/>
      <c r="V78" s="117"/>
      <c r="W78" s="117"/>
      <c r="X78" s="5"/>
      <c r="Y78" s="8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</row>
    <row r="79" spans="1:208" s="4" customFormat="1" x14ac:dyDescent="0.25">
      <c r="A79" s="3"/>
      <c r="B79" s="117"/>
      <c r="C79" s="117"/>
      <c r="D79" s="5"/>
      <c r="E79" s="8"/>
      <c r="F79" s="28"/>
      <c r="G79" s="29"/>
      <c r="H79" s="164"/>
      <c r="I79" s="28">
        <f t="shared" si="36"/>
        <v>0</v>
      </c>
      <c r="J79" s="29">
        <f t="shared" si="36"/>
        <v>0</v>
      </c>
      <c r="K79"/>
      <c r="L79" s="117"/>
      <c r="M79" s="117"/>
      <c r="N79" s="5"/>
      <c r="O79" s="8"/>
      <c r="P79" s="28"/>
      <c r="Q79" s="29"/>
      <c r="R79" s="164"/>
      <c r="S79" s="28">
        <f t="shared" si="37"/>
        <v>0</v>
      </c>
      <c r="T79" s="29">
        <f t="shared" si="37"/>
        <v>0</v>
      </c>
      <c r="U79"/>
      <c r="V79" s="117"/>
      <c r="W79" s="117"/>
      <c r="X79" s="5"/>
      <c r="Y79" s="8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</row>
    <row r="80" spans="1:208" s="4" customFormat="1" ht="15.75" thickBot="1" x14ac:dyDescent="0.3">
      <c r="A80" s="3"/>
      <c r="B80" s="117"/>
      <c r="C80" s="117"/>
      <c r="D80" s="9" t="s">
        <v>93</v>
      </c>
      <c r="E80" s="12"/>
      <c r="F80" s="30"/>
      <c r="G80" s="31"/>
      <c r="H80" s="165"/>
      <c r="I80" s="30"/>
      <c r="J80" s="31"/>
      <c r="K80"/>
      <c r="L80" s="117"/>
      <c r="M80" s="117"/>
      <c r="N80" s="9" t="s">
        <v>93</v>
      </c>
      <c r="O80" s="12"/>
      <c r="P80" s="30"/>
      <c r="Q80" s="31"/>
      <c r="R80" s="165"/>
      <c r="S80" s="30"/>
      <c r="T80" s="31"/>
      <c r="U80"/>
      <c r="V80" s="117"/>
      <c r="W80" s="117"/>
      <c r="X80" s="9" t="s">
        <v>93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</row>
    <row r="81" spans="1:208" s="16" customFormat="1" ht="23.25" thickBot="1" x14ac:dyDescent="0.3">
      <c r="A81" s="13" t="s">
        <v>50</v>
      </c>
      <c r="B81" s="116"/>
      <c r="C81" s="116"/>
      <c r="D81" s="14" t="s">
        <v>35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/>
      <c r="L81" s="116"/>
      <c r="M81" s="116"/>
      <c r="N81" s="14" t="s">
        <v>35</v>
      </c>
      <c r="O81" s="15"/>
      <c r="P81" s="32">
        <f>ROUND(SUM(P77:P80),0)</f>
        <v>0</v>
      </c>
      <c r="Q81" s="32">
        <f>ROUND(SUM(Q77:Q80),0)</f>
        <v>0</v>
      </c>
      <c r="R81" s="32">
        <f t="shared" ref="R81" si="40">ROUND(SUM(R77:R80),0)</f>
        <v>0</v>
      </c>
      <c r="S81" s="32">
        <f>ROUND(SUM(S77:S80),0)</f>
        <v>0</v>
      </c>
      <c r="T81" s="32">
        <f>ROUND(SUM(T77:T80),0)</f>
        <v>0</v>
      </c>
      <c r="U81"/>
      <c r="V81" s="116"/>
      <c r="W81" s="116"/>
      <c r="X81" s="14" t="s">
        <v>35</v>
      </c>
      <c r="Y81" s="15"/>
      <c r="Z81" s="32">
        <f>ROUND(SUM(Z77:Z80),0)</f>
        <v>0</v>
      </c>
      <c r="AA81" s="32">
        <f>ROUND(SUM(AA77:AA80),0)</f>
        <v>0</v>
      </c>
      <c r="AB81" s="32">
        <f t="shared" ref="AB81" si="41">ROUND(SUM(AB77:AB80),0)</f>
        <v>0</v>
      </c>
      <c r="AC81" s="32">
        <f>ROUND(SUM(AC77:AC80),0)</f>
        <v>0</v>
      </c>
      <c r="AD81" s="32">
        <f>ROUND(SUM(AD77:AD80),0)</f>
        <v>0</v>
      </c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</row>
    <row r="82" spans="1:208" s="16" customFormat="1" x14ac:dyDescent="0.25">
      <c r="A82" s="13"/>
      <c r="B82" s="116"/>
      <c r="C82" s="116"/>
      <c r="D82" s="113" t="s">
        <v>36</v>
      </c>
      <c r="E82" s="105"/>
      <c r="F82" s="105"/>
      <c r="G82" s="106"/>
      <c r="H82" s="166"/>
      <c r="I82" s="105"/>
      <c r="J82" s="106"/>
      <c r="K82"/>
      <c r="L82" s="116"/>
      <c r="M82" s="116"/>
      <c r="N82" s="113" t="s">
        <v>36</v>
      </c>
      <c r="O82" s="105"/>
      <c r="P82" s="105"/>
      <c r="Q82" s="106"/>
      <c r="R82" s="166"/>
      <c r="S82" s="105"/>
      <c r="T82" s="106"/>
      <c r="U82"/>
      <c r="V82" s="116"/>
      <c r="W82" s="116"/>
      <c r="X82" s="113" t="s">
        <v>36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</row>
    <row r="83" spans="1:208" s="16" customFormat="1" x14ac:dyDescent="0.25">
      <c r="A83" s="13"/>
      <c r="B83" s="116"/>
      <c r="C83" s="116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</row>
    <row r="84" spans="1:208" s="89" customFormat="1" ht="15.75" x14ac:dyDescent="0.25">
      <c r="A84" s="83"/>
      <c r="B84" s="114"/>
      <c r="C84" s="114"/>
      <c r="D84" s="96" t="s">
        <v>134</v>
      </c>
      <c r="E84" s="97"/>
      <c r="F84" s="97"/>
      <c r="G84" s="98"/>
      <c r="H84" s="97"/>
      <c r="I84" s="97"/>
      <c r="J84" s="98"/>
      <c r="K84"/>
      <c r="L84" s="114"/>
      <c r="M84" s="114"/>
      <c r="N84" s="96" t="s">
        <v>134</v>
      </c>
      <c r="O84" s="97"/>
      <c r="P84" s="97"/>
      <c r="Q84" s="98"/>
      <c r="R84" s="97"/>
      <c r="S84" s="97"/>
      <c r="T84" s="98"/>
      <c r="U84"/>
      <c r="V84" s="114"/>
      <c r="W84" s="114"/>
      <c r="X84" s="96" t="s">
        <v>134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</row>
    <row r="85" spans="1:208" s="89" customFormat="1" ht="15.75" thickBot="1" x14ac:dyDescent="0.3">
      <c r="A85" s="83"/>
      <c r="B85" s="114"/>
      <c r="C85" s="114"/>
      <c r="D85" s="99"/>
      <c r="E85" s="100"/>
      <c r="F85" s="100"/>
      <c r="G85" s="101"/>
      <c r="H85" s="100"/>
      <c r="I85" s="100"/>
      <c r="J85" s="101"/>
      <c r="K85"/>
      <c r="L85" s="114"/>
      <c r="M85" s="114"/>
      <c r="N85" s="99"/>
      <c r="O85" s="100"/>
      <c r="P85" s="100"/>
      <c r="Q85" s="101"/>
      <c r="R85" s="100"/>
      <c r="S85" s="100"/>
      <c r="T85" s="101"/>
      <c r="U85"/>
      <c r="V85" s="114"/>
      <c r="W85" s="114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</row>
    <row r="86" spans="1:208" s="2" customFormat="1" ht="48" x14ac:dyDescent="0.25">
      <c r="A86" s="83"/>
      <c r="B86" s="114"/>
      <c r="C86" s="114"/>
      <c r="D86" s="110" t="s">
        <v>46</v>
      </c>
      <c r="E86" s="111"/>
      <c r="F86" s="103" t="s">
        <v>121</v>
      </c>
      <c r="G86" s="104" t="s">
        <v>40</v>
      </c>
      <c r="H86" s="163"/>
      <c r="I86" s="103" t="s">
        <v>121</v>
      </c>
      <c r="J86" s="104" t="s">
        <v>40</v>
      </c>
      <c r="K86"/>
      <c r="L86" s="114"/>
      <c r="M86" s="114"/>
      <c r="N86" s="110" t="s">
        <v>46</v>
      </c>
      <c r="O86" s="111"/>
      <c r="P86" s="103" t="s">
        <v>121</v>
      </c>
      <c r="Q86" s="104" t="s">
        <v>40</v>
      </c>
      <c r="R86" s="163"/>
      <c r="S86" s="103" t="s">
        <v>121</v>
      </c>
      <c r="T86" s="104" t="s">
        <v>40</v>
      </c>
      <c r="U86"/>
      <c r="V86" s="114"/>
      <c r="W86" s="114"/>
      <c r="X86" s="110" t="s">
        <v>46</v>
      </c>
      <c r="Y86" s="111"/>
      <c r="Z86" s="103" t="s">
        <v>121</v>
      </c>
      <c r="AA86" s="104" t="s">
        <v>40</v>
      </c>
      <c r="AB86" s="163"/>
      <c r="AC86" s="103" t="s">
        <v>121</v>
      </c>
      <c r="AD86" s="104" t="s">
        <v>40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</row>
    <row r="87" spans="1:208" s="4" customFormat="1" x14ac:dyDescent="0.25">
      <c r="A87" s="3"/>
      <c r="B87" s="117"/>
      <c r="C87" s="117"/>
      <c r="D87" s="5"/>
      <c r="E87" s="8"/>
      <c r="F87" s="28"/>
      <c r="G87" s="29"/>
      <c r="H87" s="164"/>
      <c r="I87" s="28">
        <f>F87</f>
        <v>0</v>
      </c>
      <c r="J87" s="29">
        <f>G87</f>
        <v>0</v>
      </c>
      <c r="K87"/>
      <c r="L87" s="29"/>
      <c r="M87" s="117"/>
      <c r="N87" s="35"/>
      <c r="O87" s="29"/>
      <c r="P87" s="28"/>
      <c r="Q87" s="29"/>
      <c r="R87" s="164"/>
      <c r="S87" s="28">
        <f>P87</f>
        <v>0</v>
      </c>
      <c r="T87" s="29">
        <f>Q87</f>
        <v>0</v>
      </c>
      <c r="U87"/>
      <c r="V87" s="29"/>
      <c r="W87" s="117"/>
      <c r="X87" s="35"/>
      <c r="Y87" s="29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</row>
    <row r="88" spans="1:208" s="4" customFormat="1" x14ac:dyDescent="0.25">
      <c r="A88" s="3"/>
      <c r="B88" s="117"/>
      <c r="C88" s="117"/>
      <c r="D88" s="5"/>
      <c r="E88" s="8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/>
      <c r="L88" s="29"/>
      <c r="M88" s="117"/>
      <c r="N88" s="35"/>
      <c r="O88" s="29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U88"/>
      <c r="V88" s="29"/>
      <c r="W88" s="117"/>
      <c r="X88" s="35"/>
      <c r="Y88" s="29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</row>
    <row r="89" spans="1:208" s="4" customFormat="1" x14ac:dyDescent="0.25">
      <c r="A89" s="3"/>
      <c r="B89" s="117"/>
      <c r="C89" s="117"/>
      <c r="D89" s="5"/>
      <c r="E89" s="8"/>
      <c r="F89" s="28"/>
      <c r="G89" s="29"/>
      <c r="H89" s="164"/>
      <c r="I89" s="28">
        <f t="shared" si="42"/>
        <v>0</v>
      </c>
      <c r="J89" s="29">
        <f t="shared" si="42"/>
        <v>0</v>
      </c>
      <c r="K89"/>
      <c r="L89" s="29"/>
      <c r="M89" s="117"/>
      <c r="N89" s="35"/>
      <c r="O89" s="29"/>
      <c r="P89" s="28"/>
      <c r="Q89" s="29"/>
      <c r="R89" s="164"/>
      <c r="S89" s="28">
        <f t="shared" si="43"/>
        <v>0</v>
      </c>
      <c r="T89" s="29">
        <f t="shared" si="43"/>
        <v>0</v>
      </c>
      <c r="U89"/>
      <c r="V89" s="29"/>
      <c r="W89" s="117"/>
      <c r="X89" s="35"/>
      <c r="Y89" s="29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</row>
    <row r="90" spans="1:208" s="4" customFormat="1" ht="15.75" thickBot="1" x14ac:dyDescent="0.3">
      <c r="A90" s="3"/>
      <c r="B90" s="117"/>
      <c r="C90" s="117"/>
      <c r="D90" s="9" t="s">
        <v>93</v>
      </c>
      <c r="E90" s="12"/>
      <c r="F90" s="30"/>
      <c r="G90" s="31"/>
      <c r="H90" s="165"/>
      <c r="I90" s="30"/>
      <c r="J90" s="31"/>
      <c r="K90"/>
      <c r="L90" s="31"/>
      <c r="M90" s="117"/>
      <c r="N90" s="9" t="s">
        <v>93</v>
      </c>
      <c r="O90" s="12"/>
      <c r="P90" s="30"/>
      <c r="Q90" s="31"/>
      <c r="R90" s="165"/>
      <c r="S90" s="30"/>
      <c r="T90" s="31"/>
      <c r="U90"/>
      <c r="V90" s="31"/>
      <c r="W90" s="117"/>
      <c r="X90" s="9" t="s">
        <v>93</v>
      </c>
      <c r="Y90" s="12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</row>
    <row r="91" spans="1:208" s="16" customFormat="1" ht="23.25" thickBot="1" x14ac:dyDescent="0.3">
      <c r="A91" s="13" t="s">
        <v>50</v>
      </c>
      <c r="B91" s="116"/>
      <c r="C91" s="116"/>
      <c r="D91" s="14" t="s">
        <v>35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/>
      <c r="L91" s="116"/>
      <c r="M91" s="116"/>
      <c r="N91" s="14" t="s">
        <v>35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46">ROUND(SUM(R87:R90),0)</f>
        <v>0</v>
      </c>
      <c r="S91" s="32">
        <f>ROUND(SUM(S87:S90),0)</f>
        <v>0</v>
      </c>
      <c r="T91" s="32">
        <f>ROUND(SUM(T87:T90),0)</f>
        <v>0</v>
      </c>
      <c r="U91"/>
      <c r="V91" s="116"/>
      <c r="W91" s="116"/>
      <c r="X91" s="14" t="s">
        <v>35</v>
      </c>
      <c r="Y91" s="15"/>
      <c r="Z91" s="32">
        <f>ROUND(SUM(Z87:Z90),0)</f>
        <v>0</v>
      </c>
      <c r="AA91" s="32">
        <f>ROUND(SUM(AA87:AA90),0)</f>
        <v>0</v>
      </c>
      <c r="AB91" s="32">
        <f t="shared" ref="AB91" si="47">ROUND(SUM(AB87:AB90),0)</f>
        <v>0</v>
      </c>
      <c r="AC91" s="32">
        <f>ROUND(SUM(AC87:AC90),0)</f>
        <v>0</v>
      </c>
      <c r="AD91" s="32">
        <f>ROUND(SUM(AD87:AD90),0)</f>
        <v>0</v>
      </c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</row>
    <row r="92" spans="1:208" s="16" customFormat="1" x14ac:dyDescent="0.25">
      <c r="A92" s="13"/>
      <c r="B92" s="116"/>
      <c r="C92" s="116"/>
      <c r="D92" s="113" t="s">
        <v>36</v>
      </c>
      <c r="E92" s="105"/>
      <c r="F92" s="105"/>
      <c r="G92" s="106"/>
      <c r="H92" s="166"/>
      <c r="I92" s="105"/>
      <c r="J92" s="106"/>
      <c r="K92"/>
      <c r="L92" s="116"/>
      <c r="M92" s="116"/>
      <c r="N92" s="113" t="s">
        <v>36</v>
      </c>
      <c r="O92" s="105"/>
      <c r="P92" s="105"/>
      <c r="Q92" s="106"/>
      <c r="R92" s="166"/>
      <c r="S92" s="105"/>
      <c r="T92" s="106"/>
      <c r="U92"/>
      <c r="V92" s="116"/>
      <c r="W92" s="116"/>
      <c r="X92" s="113" t="s">
        <v>36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</row>
    <row r="93" spans="1:208" s="16" customFormat="1" x14ac:dyDescent="0.25">
      <c r="A93" s="13"/>
      <c r="B93" s="116"/>
      <c r="C93" s="116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</row>
  </sheetData>
  <sheetProtection algorithmName="SHA-512" hashValue="uD4pN1q5DjLOVbaxQ3865OaJaVr3aIB1Odg6De4oovDHJrqqKh68kOFwasdtRQWJT+hByCjW+fN8KKdD6ibiPA==" saltValue="MelZWSXfBt8KTlSKNh2+E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U81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81" s="16" customFormat="1" ht="15.75" thickBot="1" x14ac:dyDescent="0.3">
      <c r="B1" s="176"/>
      <c r="C1" s="176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</row>
    <row r="2" spans="1:281" s="89" customFormat="1" ht="15.75" thickBot="1" x14ac:dyDescent="0.3">
      <c r="A2" s="83"/>
      <c r="B2" s="88"/>
      <c r="C2" s="88"/>
      <c r="D2" s="115" t="s">
        <v>113</v>
      </c>
      <c r="E2" s="85"/>
      <c r="F2" s="85"/>
      <c r="G2" s="87"/>
      <c r="H2" s="162"/>
      <c r="I2" s="85"/>
      <c r="J2" s="87"/>
      <c r="K2"/>
      <c r="L2" s="88"/>
      <c r="M2" s="88"/>
      <c r="N2" s="115" t="s">
        <v>113</v>
      </c>
      <c r="O2" s="85"/>
      <c r="P2" s="85"/>
      <c r="Q2" s="87"/>
      <c r="R2" s="162"/>
      <c r="S2" s="85"/>
      <c r="T2" s="87"/>
      <c r="U2"/>
      <c r="V2" s="88"/>
      <c r="W2" s="88"/>
      <c r="X2" s="115" t="s">
        <v>113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81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8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81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/>
      <c r="L5" s="88"/>
      <c r="M5" s="88"/>
      <c r="N5" s="96" t="s">
        <v>66</v>
      </c>
      <c r="O5" s="97"/>
      <c r="P5" s="97"/>
      <c r="Q5" s="98"/>
      <c r="R5" s="97"/>
      <c r="S5" s="97"/>
      <c r="T5" s="98"/>
      <c r="U5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8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81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3"/>
      <c r="I7" s="103" t="s">
        <v>121</v>
      </c>
      <c r="J7" s="104" t="s">
        <v>40</v>
      </c>
      <c r="K7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3"/>
      <c r="S7" s="103" t="s">
        <v>121</v>
      </c>
      <c r="T7" s="104" t="s">
        <v>40</v>
      </c>
      <c r="U7"/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3"/>
      <c r="AC7" s="103" t="s">
        <v>121</v>
      </c>
      <c r="AD7" s="104" t="s">
        <v>40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81" s="4" customFormat="1" x14ac:dyDescent="0.25">
      <c r="A8" s="3"/>
      <c r="B8" s="19"/>
      <c r="C8" s="19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4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</row>
    <row r="9" spans="1:281" s="4" customFormat="1" x14ac:dyDescent="0.25">
      <c r="A9" s="3"/>
      <c r="B9" s="19"/>
      <c r="C9" s="19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</row>
    <row r="10" spans="1:281" s="4" customFormat="1" x14ac:dyDescent="0.25">
      <c r="A10" s="3"/>
      <c r="B10" s="19"/>
      <c r="C10" s="19"/>
      <c r="D10" s="5"/>
      <c r="E10" s="6"/>
      <c r="F10" s="154"/>
      <c r="G10" s="155"/>
      <c r="H10" s="164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4"/>
      <c r="Q10" s="155"/>
      <c r="R10" s="164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4"/>
      <c r="AA10" s="155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</row>
    <row r="11" spans="1:281" s="4" customFormat="1" ht="15.75" thickBot="1" x14ac:dyDescent="0.3">
      <c r="A11" s="3"/>
      <c r="B11" s="19"/>
      <c r="C11" s="19"/>
      <c r="D11" s="9" t="s">
        <v>93</v>
      </c>
      <c r="E11" s="10"/>
      <c r="F11" s="30"/>
      <c r="G11" s="31"/>
      <c r="H11" s="165"/>
      <c r="I11" s="30"/>
      <c r="J11" s="31"/>
      <c r="K11"/>
      <c r="L11" s="118"/>
      <c r="M11" s="118"/>
      <c r="N11" s="9" t="s">
        <v>93</v>
      </c>
      <c r="O11" s="10"/>
      <c r="P11" s="30"/>
      <c r="Q11" s="31"/>
      <c r="R11" s="165"/>
      <c r="S11" s="30"/>
      <c r="T11" s="31"/>
      <c r="U11"/>
      <c r="V11" s="118"/>
      <c r="W11" s="118"/>
      <c r="X11" s="9" t="s">
        <v>93</v>
      </c>
      <c r="Y11" s="10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</row>
    <row r="12" spans="1:281" s="16" customFormat="1" ht="23.25" thickBot="1" x14ac:dyDescent="0.3">
      <c r="A12" s="13" t="s">
        <v>51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81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6"/>
      <c r="I13" s="105"/>
      <c r="J13" s="106"/>
      <c r="K13"/>
      <c r="L13" s="40"/>
      <c r="M13" s="40"/>
      <c r="N13" s="113" t="s">
        <v>36</v>
      </c>
      <c r="O13" s="105"/>
      <c r="P13" s="105"/>
      <c r="Q13" s="106"/>
      <c r="R13" s="166"/>
      <c r="S13" s="105"/>
      <c r="T13" s="106"/>
      <c r="U13"/>
      <c r="V13" s="40"/>
      <c r="W13" s="40"/>
      <c r="X13" s="113" t="s">
        <v>36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81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81" s="89" customFormat="1" ht="15.75" x14ac:dyDescent="0.25">
      <c r="A15" s="83"/>
      <c r="B15" s="88"/>
      <c r="C15" s="88"/>
      <c r="D15" s="145" t="s">
        <v>95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95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95</v>
      </c>
      <c r="Y15" s="146"/>
      <c r="Z15" s="146"/>
      <c r="AA15" s="147"/>
      <c r="AB15" s="97"/>
      <c r="AC15" s="146"/>
      <c r="AD15" s="14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81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81" s="2" customFormat="1" ht="48" x14ac:dyDescent="0.25">
      <c r="A17" s="83"/>
      <c r="B17" s="88"/>
      <c r="C17" s="88"/>
      <c r="D17" s="110" t="s">
        <v>122</v>
      </c>
      <c r="E17" s="111"/>
      <c r="F17" s="103" t="s">
        <v>121</v>
      </c>
      <c r="G17" s="104" t="s">
        <v>40</v>
      </c>
      <c r="H17" s="163"/>
      <c r="I17" s="103" t="s">
        <v>121</v>
      </c>
      <c r="J17" s="104" t="s">
        <v>40</v>
      </c>
      <c r="K17"/>
      <c r="L17" s="88"/>
      <c r="M17" s="88"/>
      <c r="N17" s="110" t="s">
        <v>122</v>
      </c>
      <c r="O17" s="111"/>
      <c r="P17" s="103" t="s">
        <v>121</v>
      </c>
      <c r="Q17" s="104" t="s">
        <v>40</v>
      </c>
      <c r="R17" s="163"/>
      <c r="S17" s="103" t="s">
        <v>121</v>
      </c>
      <c r="T17" s="104" t="s">
        <v>40</v>
      </c>
      <c r="U17"/>
      <c r="V17" s="88"/>
      <c r="W17" s="88"/>
      <c r="X17" s="110" t="s">
        <v>122</v>
      </c>
      <c r="Y17" s="111"/>
      <c r="Z17" s="103" t="s">
        <v>121</v>
      </c>
      <c r="AA17" s="104" t="s">
        <v>40</v>
      </c>
      <c r="AB17" s="163"/>
      <c r="AC17" s="103" t="s">
        <v>121</v>
      </c>
      <c r="AD17" s="104" t="s">
        <v>40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81" s="4" customFormat="1" ht="41.25" customHeight="1" thickBot="1" x14ac:dyDescent="0.3">
      <c r="A18" s="3"/>
      <c r="B18" s="19"/>
      <c r="C18" s="19"/>
      <c r="D18" s="307" t="s">
        <v>135</v>
      </c>
      <c r="E18" s="308"/>
      <c r="F18" s="28"/>
      <c r="G18" s="29"/>
      <c r="H18" s="164"/>
      <c r="I18" s="28">
        <f>F18</f>
        <v>0</v>
      </c>
      <c r="J18" s="29">
        <f>G18</f>
        <v>0</v>
      </c>
      <c r="K18"/>
      <c r="L18" s="29"/>
      <c r="M18" s="118"/>
      <c r="N18" s="307" t="s">
        <v>136</v>
      </c>
      <c r="O18" s="308"/>
      <c r="P18" s="28"/>
      <c r="Q18" s="29"/>
      <c r="R18" s="164"/>
      <c r="S18" s="28">
        <f>P18</f>
        <v>0</v>
      </c>
      <c r="T18" s="29">
        <f>Q18</f>
        <v>0</v>
      </c>
      <c r="U18"/>
      <c r="V18" s="29"/>
      <c r="W18" s="118"/>
      <c r="X18" s="307" t="s">
        <v>136</v>
      </c>
      <c r="Y18" s="30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</row>
    <row r="19" spans="1:281" s="16" customFormat="1" ht="23.25" thickBot="1" x14ac:dyDescent="0.3">
      <c r="A19" s="13" t="s">
        <v>52</v>
      </c>
      <c r="B19" s="112"/>
      <c r="C19" s="112"/>
      <c r="D19" s="14" t="s">
        <v>35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35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35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81" s="16" customFormat="1" x14ac:dyDescent="0.25">
      <c r="A20" s="13"/>
      <c r="B20" s="112"/>
      <c r="C20" s="112"/>
      <c r="D20" s="113" t="s">
        <v>36</v>
      </c>
      <c r="E20" s="105"/>
      <c r="F20" s="105"/>
      <c r="G20" s="106"/>
      <c r="H20" s="166"/>
      <c r="I20" s="105"/>
      <c r="J20" s="106"/>
      <c r="K20"/>
      <c r="L20" s="40"/>
      <c r="M20" s="40"/>
      <c r="N20" s="113" t="s">
        <v>36</v>
      </c>
      <c r="O20" s="105"/>
      <c r="P20" s="105"/>
      <c r="Q20" s="106"/>
      <c r="R20" s="166"/>
      <c r="S20" s="105"/>
      <c r="T20" s="106"/>
      <c r="U20"/>
      <c r="V20" s="40"/>
      <c r="W20" s="40"/>
      <c r="X20" s="113" t="s">
        <v>36</v>
      </c>
      <c r="Y20" s="105"/>
      <c r="Z20" s="105"/>
      <c r="AA20" s="106"/>
      <c r="AB20" s="166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81" s="16" customFormat="1" x14ac:dyDescent="0.25">
      <c r="A21" s="13"/>
      <c r="B21" s="112"/>
      <c r="C21" s="112"/>
      <c r="D21" s="143"/>
      <c r="E21" s="144"/>
      <c r="F21" s="109"/>
      <c r="G21" s="109"/>
      <c r="H21" s="109"/>
      <c r="I21" s="109"/>
      <c r="J21" s="109"/>
      <c r="K21"/>
      <c r="L21" s="108"/>
      <c r="M21" s="22"/>
      <c r="N21" s="143"/>
      <c r="O21" s="144"/>
      <c r="P21" s="109"/>
      <c r="Q21" s="109"/>
      <c r="R21" s="109"/>
      <c r="S21" s="109"/>
      <c r="T21" s="109"/>
      <c r="U21"/>
      <c r="V21" s="108"/>
      <c r="W21" s="22"/>
      <c r="X21" s="143"/>
      <c r="Y21" s="144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81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81" s="89" customFormat="1" ht="15.75" x14ac:dyDescent="0.25">
      <c r="A23" s="83"/>
      <c r="B23" s="88"/>
      <c r="C23" s="88"/>
      <c r="D23" s="90" t="str">
        <f>"Další účastník č. 1:  "&amp; 'Údaje a typ výzkumu'!$C$7</f>
        <v xml:space="preserve">Další účastník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"Další účastník č. 1:  "&amp; 'Údaje a typ výzkumu'!$C$7</f>
        <v xml:space="preserve">Další účastník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"Další účastník č. 1:  "&amp; 'Údaje a typ výzkumu'!$C$7</f>
        <v xml:space="preserve">Další účastník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81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81" s="89" customFormat="1" ht="15.75" x14ac:dyDescent="0.25">
      <c r="A25" s="83"/>
      <c r="B25" s="88"/>
      <c r="C25" s="88"/>
      <c r="D25" s="96" t="s">
        <v>66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66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66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81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81" s="2" customFormat="1" ht="48" x14ac:dyDescent="0.25">
      <c r="A27" s="83"/>
      <c r="B27" s="88"/>
      <c r="C27" s="88"/>
      <c r="D27" s="110" t="s">
        <v>122</v>
      </c>
      <c r="E27" s="103" t="s">
        <v>123</v>
      </c>
      <c r="F27" s="103" t="s">
        <v>121</v>
      </c>
      <c r="G27" s="104" t="s">
        <v>40</v>
      </c>
      <c r="H27" s="163"/>
      <c r="I27" s="103" t="s">
        <v>121</v>
      </c>
      <c r="J27" s="104" t="s">
        <v>40</v>
      </c>
      <c r="K27"/>
      <c r="L27" s="88"/>
      <c r="M27" s="88"/>
      <c r="N27" s="110" t="s">
        <v>122</v>
      </c>
      <c r="O27" s="103" t="s">
        <v>123</v>
      </c>
      <c r="P27" s="103" t="s">
        <v>121</v>
      </c>
      <c r="Q27" s="104" t="s">
        <v>40</v>
      </c>
      <c r="R27" s="163"/>
      <c r="S27" s="103" t="s">
        <v>121</v>
      </c>
      <c r="T27" s="104" t="s">
        <v>40</v>
      </c>
      <c r="U27"/>
      <c r="V27" s="88"/>
      <c r="W27" s="88"/>
      <c r="X27" s="110" t="s">
        <v>122</v>
      </c>
      <c r="Y27" s="103" t="s">
        <v>123</v>
      </c>
      <c r="Z27" s="103" t="s">
        <v>121</v>
      </c>
      <c r="AA27" s="104" t="s">
        <v>40</v>
      </c>
      <c r="AB27" s="163"/>
      <c r="AC27" s="103" t="s">
        <v>121</v>
      </c>
      <c r="AD27" s="104" t="s">
        <v>40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81" s="4" customFormat="1" x14ac:dyDescent="0.25">
      <c r="A28" s="3"/>
      <c r="B28" s="19"/>
      <c r="C28" s="19"/>
      <c r="D28" s="5"/>
      <c r="E28" s="6"/>
      <c r="F28" s="28"/>
      <c r="G28" s="29"/>
      <c r="H28" s="164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4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4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</row>
    <row r="29" spans="1:281" s="4" customFormat="1" x14ac:dyDescent="0.25">
      <c r="A29" s="3"/>
      <c r="B29" s="19"/>
      <c r="C29" s="19"/>
      <c r="D29" s="5"/>
      <c r="E29" s="6"/>
      <c r="F29" s="28"/>
      <c r="G29" s="29"/>
      <c r="H29" s="164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4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4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</row>
    <row r="30" spans="1:281" s="4" customFormat="1" x14ac:dyDescent="0.25">
      <c r="A30" s="3"/>
      <c r="B30" s="19"/>
      <c r="C30" s="19"/>
      <c r="D30" s="5"/>
      <c r="E30" s="6"/>
      <c r="F30" s="154"/>
      <c r="G30" s="155"/>
      <c r="H30" s="164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4"/>
      <c r="Q30" s="155"/>
      <c r="R30" s="164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4"/>
      <c r="AA30" s="155"/>
      <c r="AB30" s="164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</row>
    <row r="31" spans="1:281" s="4" customFormat="1" ht="15.75" thickBot="1" x14ac:dyDescent="0.3">
      <c r="A31" s="3"/>
      <c r="B31" s="19"/>
      <c r="C31" s="19"/>
      <c r="D31" s="9" t="s">
        <v>93</v>
      </c>
      <c r="E31" s="10"/>
      <c r="F31" s="30"/>
      <c r="G31" s="31"/>
      <c r="H31" s="165"/>
      <c r="I31" s="30"/>
      <c r="J31" s="31"/>
      <c r="K31"/>
      <c r="L31" s="118"/>
      <c r="M31" s="118"/>
      <c r="N31" s="9" t="s">
        <v>93</v>
      </c>
      <c r="O31" s="10"/>
      <c r="P31" s="30"/>
      <c r="Q31" s="31"/>
      <c r="R31" s="165"/>
      <c r="S31" s="30"/>
      <c r="T31" s="31"/>
      <c r="U31"/>
      <c r="V31" s="118"/>
      <c r="W31" s="118"/>
      <c r="X31" s="9" t="s">
        <v>93</v>
      </c>
      <c r="Y31" s="10"/>
      <c r="Z31" s="30"/>
      <c r="AA31" s="31"/>
      <c r="AB31" s="165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</row>
    <row r="32" spans="1:281" s="16" customFormat="1" ht="23.25" thickBot="1" x14ac:dyDescent="0.3">
      <c r="A32" s="13" t="s">
        <v>51</v>
      </c>
      <c r="B32" s="112"/>
      <c r="C32" s="112"/>
      <c r="D32" s="14" t="s">
        <v>35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35</v>
      </c>
      <c r="O32" s="15"/>
      <c r="P32" s="32">
        <f>ROUND(SUM(P28:P31),0)</f>
        <v>0</v>
      </c>
      <c r="Q32" s="32">
        <f>ROUND(SUM(Q28:Q31),0)</f>
        <v>0</v>
      </c>
      <c r="R32" s="32">
        <f t="shared" ref="R32" si="10">ROUND(SUM(R28:R31),0)</f>
        <v>0</v>
      </c>
      <c r="S32" s="32">
        <f>ROUND(SUM(S28:S31),0)</f>
        <v>0</v>
      </c>
      <c r="T32" s="32">
        <f>ROUND(SUM(T28:T31),0)</f>
        <v>0</v>
      </c>
      <c r="U32"/>
      <c r="V32" s="40"/>
      <c r="W32" s="40"/>
      <c r="X32" s="14" t="s">
        <v>35</v>
      </c>
      <c r="Y32" s="15"/>
      <c r="Z32" s="32">
        <f>ROUND(SUM(Z28:Z31),0)</f>
        <v>0</v>
      </c>
      <c r="AA32" s="32">
        <f>ROUND(SUM(AA28:AA31),0)</f>
        <v>0</v>
      </c>
      <c r="AB32" s="32">
        <f t="shared" ref="AB32" si="11">ROUND(SUM(AB28:AB31),0)</f>
        <v>0</v>
      </c>
      <c r="AC32" s="32">
        <f>ROUND(SUM(AC28:AC31),0)</f>
        <v>0</v>
      </c>
      <c r="AD32" s="32">
        <f>ROUND(SUM(AD28:AD31),0)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81" s="16" customFormat="1" x14ac:dyDescent="0.25">
      <c r="A33" s="13"/>
      <c r="B33" s="112"/>
      <c r="C33" s="112"/>
      <c r="D33" s="113" t="s">
        <v>36</v>
      </c>
      <c r="E33" s="105"/>
      <c r="F33" s="105"/>
      <c r="G33" s="106"/>
      <c r="H33" s="166"/>
      <c r="I33" s="105"/>
      <c r="J33" s="106"/>
      <c r="K33"/>
      <c r="L33" s="40"/>
      <c r="M33" s="40"/>
      <c r="N33" s="113" t="s">
        <v>36</v>
      </c>
      <c r="O33" s="105"/>
      <c r="P33" s="105"/>
      <c r="Q33" s="106"/>
      <c r="R33" s="166"/>
      <c r="S33" s="105"/>
      <c r="T33" s="106"/>
      <c r="U33"/>
      <c r="V33" s="40"/>
      <c r="W33" s="40"/>
      <c r="X33" s="113" t="s">
        <v>36</v>
      </c>
      <c r="Y33" s="105"/>
      <c r="Z33" s="105"/>
      <c r="AA33" s="106"/>
      <c r="AB33" s="166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81" s="16" customFormat="1" ht="15.75" thickBot="1" x14ac:dyDescent="0.3">
      <c r="A34" s="13"/>
      <c r="B34" s="112"/>
      <c r="C34" s="112"/>
      <c r="D34" s="142"/>
      <c r="E34" s="107"/>
      <c r="F34" s="108"/>
      <c r="G34" s="108"/>
      <c r="H34" s="109"/>
      <c r="I34" s="108"/>
      <c r="J34" s="108"/>
      <c r="K34"/>
      <c r="L34" s="108"/>
      <c r="M34" s="22"/>
      <c r="N34" s="142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81" s="89" customFormat="1" ht="15.75" x14ac:dyDescent="0.25">
      <c r="A35" s="83"/>
      <c r="B35" s="88"/>
      <c r="C35" s="88"/>
      <c r="D35" s="145" t="s">
        <v>95</v>
      </c>
      <c r="E35" s="146"/>
      <c r="F35" s="146"/>
      <c r="G35" s="147"/>
      <c r="H35" s="97"/>
      <c r="I35" s="146"/>
      <c r="J35" s="147"/>
      <c r="K35"/>
      <c r="L35" s="88"/>
      <c r="M35" s="88"/>
      <c r="N35" s="145" t="s">
        <v>95</v>
      </c>
      <c r="O35" s="146"/>
      <c r="P35" s="146"/>
      <c r="Q35" s="147"/>
      <c r="R35" s="97"/>
      <c r="S35" s="146"/>
      <c r="T35" s="147"/>
      <c r="U35"/>
      <c r="V35" s="88"/>
      <c r="W35" s="88"/>
      <c r="X35" s="145" t="s">
        <v>95</v>
      </c>
      <c r="Y35" s="146"/>
      <c r="Z35" s="146"/>
      <c r="AA35" s="147"/>
      <c r="AB35" s="97"/>
      <c r="AC35" s="146"/>
      <c r="AD35" s="14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81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81" s="2" customFormat="1" ht="48" x14ac:dyDescent="0.25">
      <c r="A37" s="83"/>
      <c r="B37" s="88"/>
      <c r="C37" s="88"/>
      <c r="D37" s="110" t="s">
        <v>122</v>
      </c>
      <c r="E37" s="111"/>
      <c r="F37" s="103" t="s">
        <v>121</v>
      </c>
      <c r="G37" s="104" t="s">
        <v>40</v>
      </c>
      <c r="H37" s="163"/>
      <c r="I37" s="103" t="s">
        <v>121</v>
      </c>
      <c r="J37" s="104" t="s">
        <v>40</v>
      </c>
      <c r="K37"/>
      <c r="L37" s="88"/>
      <c r="M37" s="88"/>
      <c r="N37" s="110" t="s">
        <v>122</v>
      </c>
      <c r="O37" s="111"/>
      <c r="P37" s="103" t="s">
        <v>121</v>
      </c>
      <c r="Q37" s="104" t="s">
        <v>40</v>
      </c>
      <c r="R37" s="163"/>
      <c r="S37" s="103" t="s">
        <v>121</v>
      </c>
      <c r="T37" s="104" t="s">
        <v>40</v>
      </c>
      <c r="U37"/>
      <c r="V37" s="88"/>
      <c r="W37" s="88"/>
      <c r="X37" s="110" t="s">
        <v>122</v>
      </c>
      <c r="Y37" s="111"/>
      <c r="Z37" s="103" t="s">
        <v>121</v>
      </c>
      <c r="AA37" s="104" t="s">
        <v>40</v>
      </c>
      <c r="AB37" s="163"/>
      <c r="AC37" s="103" t="s">
        <v>121</v>
      </c>
      <c r="AD37" s="104" t="s">
        <v>40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81" s="4" customFormat="1" ht="41.25" customHeight="1" thickBot="1" x14ac:dyDescent="0.3">
      <c r="A38" s="3"/>
      <c r="B38" s="19"/>
      <c r="C38" s="19"/>
      <c r="D38" s="307" t="s">
        <v>135</v>
      </c>
      <c r="E38" s="308"/>
      <c r="F38" s="28"/>
      <c r="G38" s="29"/>
      <c r="H38" s="164"/>
      <c r="I38" s="28">
        <f>F38</f>
        <v>0</v>
      </c>
      <c r="J38" s="29">
        <f>G38</f>
        <v>0</v>
      </c>
      <c r="K38"/>
      <c r="L38" s="29"/>
      <c r="M38" s="118"/>
      <c r="N38" s="307" t="s">
        <v>136</v>
      </c>
      <c r="O38" s="308"/>
      <c r="P38" s="28"/>
      <c r="Q38" s="29"/>
      <c r="R38" s="164"/>
      <c r="S38" s="28">
        <f>P38</f>
        <v>0</v>
      </c>
      <c r="T38" s="29">
        <f>Q38</f>
        <v>0</v>
      </c>
      <c r="U38"/>
      <c r="V38" s="29"/>
      <c r="W38" s="118"/>
      <c r="X38" s="307" t="s">
        <v>136</v>
      </c>
      <c r="Y38" s="308"/>
      <c r="Z38" s="28"/>
      <c r="AA38" s="29"/>
      <c r="AB38" s="164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</row>
    <row r="39" spans="1:281" s="16" customFormat="1" ht="23.25" thickBot="1" x14ac:dyDescent="0.3">
      <c r="A39" s="13" t="s">
        <v>52</v>
      </c>
      <c r="B39" s="112"/>
      <c r="C39" s="112"/>
      <c r="D39" s="14" t="s">
        <v>35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35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35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81" s="16" customFormat="1" x14ac:dyDescent="0.25">
      <c r="A40" s="13"/>
      <c r="B40" s="112"/>
      <c r="C40" s="112"/>
      <c r="D40" s="113" t="s">
        <v>36</v>
      </c>
      <c r="E40" s="105"/>
      <c r="F40" s="105"/>
      <c r="G40" s="106"/>
      <c r="H40" s="166"/>
      <c r="I40" s="105"/>
      <c r="J40" s="106"/>
      <c r="K40"/>
      <c r="L40" s="40"/>
      <c r="M40" s="40"/>
      <c r="N40" s="113" t="s">
        <v>36</v>
      </c>
      <c r="O40" s="105"/>
      <c r="P40" s="105"/>
      <c r="Q40" s="106"/>
      <c r="R40" s="166"/>
      <c r="S40" s="105"/>
      <c r="T40" s="106"/>
      <c r="U40"/>
      <c r="V40" s="40"/>
      <c r="W40" s="40"/>
      <c r="X40" s="113" t="s">
        <v>36</v>
      </c>
      <c r="Y40" s="105"/>
      <c r="Z40" s="105"/>
      <c r="AA40" s="106"/>
      <c r="AB40" s="166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81" s="16" customFormat="1" x14ac:dyDescent="0.25">
      <c r="A41" s="13"/>
      <c r="B41" s="112"/>
      <c r="C41" s="112"/>
      <c r="D41" s="143"/>
      <c r="E41" s="144"/>
      <c r="F41" s="109"/>
      <c r="G41" s="109"/>
      <c r="H41" s="109"/>
      <c r="I41" s="109"/>
      <c r="J41" s="109"/>
      <c r="K41"/>
      <c r="L41" s="108"/>
      <c r="M41" s="22"/>
      <c r="N41" s="143"/>
      <c r="O41" s="144"/>
      <c r="P41" s="109"/>
      <c r="Q41" s="109"/>
      <c r="R41" s="109"/>
      <c r="S41" s="109"/>
      <c r="T41" s="109"/>
      <c r="U41"/>
      <c r="V41" s="108"/>
      <c r="W41" s="22"/>
      <c r="X41" s="143"/>
      <c r="Y41" s="144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  <row r="42" spans="1:281" s="16" customFormat="1" ht="15.75" thickBot="1" x14ac:dyDescent="0.3">
      <c r="A42" s="13"/>
      <c r="B42" s="112"/>
      <c r="C42" s="112"/>
      <c r="K42"/>
      <c r="L42" s="40"/>
      <c r="M42" s="40"/>
      <c r="U42"/>
      <c r="V42" s="40"/>
      <c r="W42" s="40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</row>
    <row r="43" spans="1:281" s="89" customFormat="1" ht="15.75" x14ac:dyDescent="0.25">
      <c r="A43" s="83"/>
      <c r="B43" s="88"/>
      <c r="C43" s="88"/>
      <c r="D43" s="90" t="str">
        <f>"Další účastník č. 2:  "&amp; 'Údaje a typ výzkumu'!$C$9</f>
        <v xml:space="preserve">Další účastník č. 2:  </v>
      </c>
      <c r="E43" s="91"/>
      <c r="F43" s="91"/>
      <c r="G43" s="92"/>
      <c r="H43" s="94"/>
      <c r="I43" s="91"/>
      <c r="J43" s="92"/>
      <c r="K43"/>
      <c r="L43" s="88"/>
      <c r="M43" s="88"/>
      <c r="N43" s="90" t="str">
        <f>"Další účastník č. 2:  "&amp; 'Údaje a typ výzkumu'!$C$9</f>
        <v xml:space="preserve">Další účastník č. 2:  </v>
      </c>
      <c r="O43" s="91"/>
      <c r="P43" s="91"/>
      <c r="Q43" s="92"/>
      <c r="R43" s="94"/>
      <c r="S43" s="91"/>
      <c r="T43" s="92"/>
      <c r="U43"/>
      <c r="V43" s="88"/>
      <c r="W43" s="88"/>
      <c r="X43" s="90" t="str">
        <f>"Další účastník č. 2:  "&amp; 'Údaje a typ výzkumu'!$C$9</f>
        <v xml:space="preserve">Další účastník č. 2:  </v>
      </c>
      <c r="Y43" s="91"/>
      <c r="Z43" s="91"/>
      <c r="AA43" s="92"/>
      <c r="AB43" s="94"/>
      <c r="AC43" s="91"/>
      <c r="AD43" s="9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</row>
    <row r="44" spans="1:281" s="89" customFormat="1" ht="15.75" x14ac:dyDescent="0.25">
      <c r="A44" s="83"/>
      <c r="B44" s="88"/>
      <c r="C44" s="88"/>
      <c r="D44" s="93">
        <v>2020</v>
      </c>
      <c r="E44" s="94"/>
      <c r="F44" s="94"/>
      <c r="G44" s="95"/>
      <c r="H44" s="94"/>
      <c r="I44" s="94"/>
      <c r="J44" s="95"/>
      <c r="K44"/>
      <c r="L44" s="88"/>
      <c r="M44" s="88"/>
      <c r="N44" s="93">
        <v>2021</v>
      </c>
      <c r="O44" s="94"/>
      <c r="P44" s="94"/>
      <c r="Q44" s="95"/>
      <c r="R44" s="94"/>
      <c r="S44" s="94"/>
      <c r="T44" s="95"/>
      <c r="U44"/>
      <c r="V44" s="88"/>
      <c r="W44" s="88"/>
      <c r="X44" s="93">
        <v>2022</v>
      </c>
      <c r="Y44" s="94"/>
      <c r="Z44" s="94"/>
      <c r="AA44" s="95"/>
      <c r="AB44" s="94"/>
      <c r="AC44" s="94"/>
      <c r="AD44" s="9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</row>
    <row r="45" spans="1:281" s="89" customFormat="1" ht="15.75" x14ac:dyDescent="0.25">
      <c r="A45" s="83"/>
      <c r="B45" s="88"/>
      <c r="C45" s="88"/>
      <c r="D45" s="96" t="s">
        <v>66</v>
      </c>
      <c r="E45" s="97"/>
      <c r="F45" s="97"/>
      <c r="G45" s="98"/>
      <c r="H45" s="97"/>
      <c r="I45" s="97"/>
      <c r="J45" s="98"/>
      <c r="K45"/>
      <c r="L45" s="88"/>
      <c r="M45" s="88"/>
      <c r="N45" s="96" t="s">
        <v>66</v>
      </c>
      <c r="O45" s="97"/>
      <c r="P45" s="97"/>
      <c r="Q45" s="98"/>
      <c r="R45" s="97"/>
      <c r="S45" s="97"/>
      <c r="T45" s="98"/>
      <c r="U45"/>
      <c r="V45" s="88"/>
      <c r="W45" s="88"/>
      <c r="X45" s="96" t="s">
        <v>66</v>
      </c>
      <c r="Y45" s="97"/>
      <c r="Z45" s="97"/>
      <c r="AA45" s="98"/>
      <c r="AB45" s="97"/>
      <c r="AC45" s="97"/>
      <c r="AD45" s="98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</row>
    <row r="46" spans="1:281" s="89" customFormat="1" ht="15.75" thickBot="1" x14ac:dyDescent="0.3">
      <c r="A46" s="83"/>
      <c r="B46" s="88"/>
      <c r="C46" s="88"/>
      <c r="D46" s="99"/>
      <c r="E46" s="100"/>
      <c r="F46" s="100"/>
      <c r="G46" s="101"/>
      <c r="H46" s="100"/>
      <c r="I46" s="100"/>
      <c r="J46" s="101"/>
      <c r="K46"/>
      <c r="L46" s="88"/>
      <c r="M46" s="88"/>
      <c r="N46" s="99"/>
      <c r="O46" s="100"/>
      <c r="P46" s="100"/>
      <c r="Q46" s="101"/>
      <c r="R46" s="100"/>
      <c r="S46" s="100"/>
      <c r="T46" s="101"/>
      <c r="U46"/>
      <c r="V46" s="88"/>
      <c r="W46" s="88"/>
      <c r="X46" s="99"/>
      <c r="Y46" s="100"/>
      <c r="Z46" s="100"/>
      <c r="AA46" s="101"/>
      <c r="AB46" s="100"/>
      <c r="AC46" s="100"/>
      <c r="AD46" s="10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</row>
    <row r="47" spans="1:281" s="2" customFormat="1" ht="48" x14ac:dyDescent="0.25">
      <c r="A47" s="83"/>
      <c r="B47" s="88"/>
      <c r="C47" s="88"/>
      <c r="D47" s="110" t="s">
        <v>122</v>
      </c>
      <c r="E47" s="103" t="s">
        <v>123</v>
      </c>
      <c r="F47" s="103" t="s">
        <v>121</v>
      </c>
      <c r="G47" s="104" t="s">
        <v>40</v>
      </c>
      <c r="H47" s="163"/>
      <c r="I47" s="103" t="s">
        <v>121</v>
      </c>
      <c r="J47" s="104" t="s">
        <v>40</v>
      </c>
      <c r="K47"/>
      <c r="L47" s="88"/>
      <c r="M47" s="88"/>
      <c r="N47" s="110" t="s">
        <v>122</v>
      </c>
      <c r="O47" s="103" t="s">
        <v>123</v>
      </c>
      <c r="P47" s="103" t="s">
        <v>121</v>
      </c>
      <c r="Q47" s="104" t="s">
        <v>40</v>
      </c>
      <c r="R47" s="163"/>
      <c r="S47" s="103" t="s">
        <v>121</v>
      </c>
      <c r="T47" s="104" t="s">
        <v>40</v>
      </c>
      <c r="U47"/>
      <c r="V47" s="88"/>
      <c r="W47" s="88"/>
      <c r="X47" s="110" t="s">
        <v>122</v>
      </c>
      <c r="Y47" s="103" t="s">
        <v>123</v>
      </c>
      <c r="Z47" s="103" t="s">
        <v>121</v>
      </c>
      <c r="AA47" s="104" t="s">
        <v>40</v>
      </c>
      <c r="AB47" s="163"/>
      <c r="AC47" s="103" t="s">
        <v>121</v>
      </c>
      <c r="AD47" s="104" t="s">
        <v>40</v>
      </c>
      <c r="AE47" s="1"/>
      <c r="AF47" s="88"/>
      <c r="AG47" s="88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</row>
    <row r="48" spans="1:281" s="4" customFormat="1" x14ac:dyDescent="0.25">
      <c r="A48" s="3"/>
      <c r="B48" s="19"/>
      <c r="C48" s="19"/>
      <c r="D48" s="5"/>
      <c r="E48" s="6"/>
      <c r="F48" s="28"/>
      <c r="G48" s="29"/>
      <c r="H48" s="164"/>
      <c r="I48" s="28">
        <f>F48</f>
        <v>0</v>
      </c>
      <c r="J48" s="29">
        <f>G48</f>
        <v>0</v>
      </c>
      <c r="K48"/>
      <c r="L48" s="118"/>
      <c r="M48" s="118"/>
      <c r="N48" s="5"/>
      <c r="O48" s="6"/>
      <c r="P48" s="28"/>
      <c r="Q48" s="29"/>
      <c r="R48" s="164"/>
      <c r="S48" s="28">
        <f>P48</f>
        <v>0</v>
      </c>
      <c r="T48" s="29">
        <f>Q48</f>
        <v>0</v>
      </c>
      <c r="U48"/>
      <c r="V48" s="118"/>
      <c r="W48" s="118"/>
      <c r="X48" s="5"/>
      <c r="Y48" s="6"/>
      <c r="Z48" s="28"/>
      <c r="AA48" s="29"/>
      <c r="AB48" s="164"/>
      <c r="AC48" s="28">
        <f>Z48</f>
        <v>0</v>
      </c>
      <c r="AD48" s="29">
        <f>AA48</f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</row>
    <row r="49" spans="1:281" s="4" customFormat="1" x14ac:dyDescent="0.25">
      <c r="A49" s="3"/>
      <c r="B49" s="19"/>
      <c r="C49" s="19"/>
      <c r="D49" s="5"/>
      <c r="E49" s="6"/>
      <c r="F49" s="28"/>
      <c r="G49" s="29"/>
      <c r="H49" s="164"/>
      <c r="I49" s="28">
        <f t="shared" ref="I49:J50" si="12">F49</f>
        <v>0</v>
      </c>
      <c r="J49" s="29">
        <f t="shared" si="12"/>
        <v>0</v>
      </c>
      <c r="K49"/>
      <c r="L49" s="118"/>
      <c r="M49" s="118"/>
      <c r="N49" s="5"/>
      <c r="O49" s="6"/>
      <c r="P49" s="28"/>
      <c r="Q49" s="29"/>
      <c r="R49" s="164"/>
      <c r="S49" s="28">
        <f t="shared" ref="S49:T50" si="13">P49</f>
        <v>0</v>
      </c>
      <c r="T49" s="29">
        <f t="shared" si="13"/>
        <v>0</v>
      </c>
      <c r="U49"/>
      <c r="V49" s="118"/>
      <c r="W49" s="118"/>
      <c r="X49" s="5"/>
      <c r="Y49" s="6"/>
      <c r="Z49" s="28"/>
      <c r="AA49" s="29"/>
      <c r="AB49" s="164"/>
      <c r="AC49" s="28">
        <f t="shared" ref="AC49:AD50" si="14">Z49</f>
        <v>0</v>
      </c>
      <c r="AD49" s="29">
        <f t="shared" si="14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</row>
    <row r="50" spans="1:281" s="4" customFormat="1" x14ac:dyDescent="0.25">
      <c r="A50" s="3"/>
      <c r="B50" s="19"/>
      <c r="C50" s="19"/>
      <c r="D50" s="5"/>
      <c r="E50" s="6"/>
      <c r="F50" s="28"/>
      <c r="G50" s="29"/>
      <c r="H50" s="164"/>
      <c r="I50" s="28">
        <f t="shared" si="12"/>
        <v>0</v>
      </c>
      <c r="J50" s="29">
        <f t="shared" si="12"/>
        <v>0</v>
      </c>
      <c r="K50"/>
      <c r="L50" s="118"/>
      <c r="M50" s="118"/>
      <c r="N50" s="5"/>
      <c r="O50" s="6"/>
      <c r="P50" s="28"/>
      <c r="Q50" s="29"/>
      <c r="R50" s="164"/>
      <c r="S50" s="28">
        <f t="shared" si="13"/>
        <v>0</v>
      </c>
      <c r="T50" s="29">
        <f t="shared" si="13"/>
        <v>0</v>
      </c>
      <c r="U50"/>
      <c r="V50" s="118"/>
      <c r="W50" s="118"/>
      <c r="X50" s="5"/>
      <c r="Y50" s="6"/>
      <c r="Z50" s="28"/>
      <c r="AA50" s="29"/>
      <c r="AB50" s="164"/>
      <c r="AC50" s="28">
        <f t="shared" si="14"/>
        <v>0</v>
      </c>
      <c r="AD50" s="29">
        <f t="shared" si="14"/>
        <v>0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</row>
    <row r="51" spans="1:281" s="4" customFormat="1" ht="15.75" thickBot="1" x14ac:dyDescent="0.3">
      <c r="A51" s="3"/>
      <c r="B51" s="19"/>
      <c r="C51" s="19"/>
      <c r="D51" s="9" t="s">
        <v>93</v>
      </c>
      <c r="E51" s="10"/>
      <c r="F51" s="30"/>
      <c r="G51" s="31"/>
      <c r="H51" s="165"/>
      <c r="I51" s="30"/>
      <c r="J51" s="31"/>
      <c r="K51"/>
      <c r="L51" s="118"/>
      <c r="M51" s="118"/>
      <c r="N51" s="9" t="s">
        <v>93</v>
      </c>
      <c r="O51" s="10"/>
      <c r="P51" s="30"/>
      <c r="Q51" s="31"/>
      <c r="R51" s="165"/>
      <c r="S51" s="30"/>
      <c r="T51" s="31"/>
      <c r="U51"/>
      <c r="V51" s="118"/>
      <c r="W51" s="118"/>
      <c r="X51" s="9" t="s">
        <v>93</v>
      </c>
      <c r="Y51" s="10"/>
      <c r="Z51" s="30"/>
      <c r="AA51" s="31"/>
      <c r="AB51" s="165"/>
      <c r="AC51" s="30"/>
      <c r="AD51" s="3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</row>
    <row r="52" spans="1:281" s="16" customFormat="1" ht="23.25" thickBot="1" x14ac:dyDescent="0.3">
      <c r="A52" s="13" t="s">
        <v>51</v>
      </c>
      <c r="B52" s="112"/>
      <c r="C52" s="112"/>
      <c r="D52" s="14" t="s">
        <v>35</v>
      </c>
      <c r="E52" s="15"/>
      <c r="F52" s="32">
        <f>ROUND(SUM(F48:F51),0)</f>
        <v>0</v>
      </c>
      <c r="G52" s="32">
        <f>ROUND(SUM(G48:G51),0)</f>
        <v>0</v>
      </c>
      <c r="H52" s="32">
        <f t="shared" ref="H52" si="15">ROUND(SUM(H48:H51),0)</f>
        <v>0</v>
      </c>
      <c r="I52" s="32">
        <f>ROUND(SUM(I48:I51),0)</f>
        <v>0</v>
      </c>
      <c r="J52" s="32">
        <f>ROUND(SUM(J48:J51),0)</f>
        <v>0</v>
      </c>
      <c r="K52"/>
      <c r="L52" s="40"/>
      <c r="M52" s="40"/>
      <c r="N52" s="14" t="s">
        <v>35</v>
      </c>
      <c r="O52" s="15"/>
      <c r="P52" s="32">
        <f>ROUND(SUM(P48:P51),0)</f>
        <v>0</v>
      </c>
      <c r="Q52" s="32">
        <f>ROUND(SUM(Q48:Q51),0)</f>
        <v>0</v>
      </c>
      <c r="R52" s="32">
        <f t="shared" ref="R52" si="16">ROUND(SUM(R48:R51),0)</f>
        <v>0</v>
      </c>
      <c r="S52" s="32">
        <f>ROUND(SUM(S48:S51),0)</f>
        <v>0</v>
      </c>
      <c r="T52" s="32">
        <f>ROUND(SUM(T48:T51),0)</f>
        <v>0</v>
      </c>
      <c r="U52"/>
      <c r="V52" s="40"/>
      <c r="W52" s="40"/>
      <c r="X52" s="14" t="s">
        <v>35</v>
      </c>
      <c r="Y52" s="15"/>
      <c r="Z52" s="32">
        <f>ROUND(SUM(Z48:Z51),0)</f>
        <v>0</v>
      </c>
      <c r="AA52" s="32">
        <f>ROUND(SUM(AA48:AA51),0)</f>
        <v>0</v>
      </c>
      <c r="AB52" s="32">
        <f t="shared" ref="AB52" si="17">ROUND(SUM(AB48:AB51),0)</f>
        <v>0</v>
      </c>
      <c r="AC52" s="32">
        <f>ROUND(SUM(AC48:AC51),0)</f>
        <v>0</v>
      </c>
      <c r="AD52" s="32">
        <f>ROUND(SUM(AD48:AD51),0)</f>
        <v>0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</row>
    <row r="53" spans="1:281" s="16" customFormat="1" x14ac:dyDescent="0.25">
      <c r="A53" s="13"/>
      <c r="B53" s="112"/>
      <c r="C53" s="112"/>
      <c r="D53" s="113" t="s">
        <v>36</v>
      </c>
      <c r="E53" s="105"/>
      <c r="F53" s="105"/>
      <c r="G53" s="106"/>
      <c r="H53" s="166"/>
      <c r="I53" s="105"/>
      <c r="J53" s="106"/>
      <c r="K53"/>
      <c r="L53" s="40"/>
      <c r="M53" s="40"/>
      <c r="N53" s="113" t="s">
        <v>36</v>
      </c>
      <c r="O53" s="105"/>
      <c r="P53" s="105"/>
      <c r="Q53" s="106"/>
      <c r="R53" s="166"/>
      <c r="S53" s="105"/>
      <c r="T53" s="106"/>
      <c r="U53"/>
      <c r="V53" s="40"/>
      <c r="W53" s="40"/>
      <c r="X53" s="113" t="s">
        <v>36</v>
      </c>
      <c r="Y53" s="105"/>
      <c r="Z53" s="105"/>
      <c r="AA53" s="106"/>
      <c r="AB53" s="166"/>
      <c r="AC53" s="105"/>
      <c r="AD53" s="106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</row>
    <row r="54" spans="1:281" s="16" customFormat="1" ht="15.75" thickBot="1" x14ac:dyDescent="0.3">
      <c r="A54" s="13"/>
      <c r="B54" s="112"/>
      <c r="C54" s="112"/>
      <c r="D54" s="142"/>
      <c r="E54" s="107"/>
      <c r="F54" s="108"/>
      <c r="G54" s="108"/>
      <c r="H54" s="109"/>
      <c r="I54" s="108"/>
      <c r="J54" s="108"/>
      <c r="K54"/>
      <c r="L54" s="108"/>
      <c r="M54" s="22"/>
      <c r="N54" s="42"/>
      <c r="O54" s="107"/>
      <c r="P54" s="108"/>
      <c r="Q54" s="108"/>
      <c r="R54" s="109"/>
      <c r="S54" s="108"/>
      <c r="T54" s="108"/>
      <c r="U54"/>
      <c r="V54" s="108"/>
      <c r="W54" s="22"/>
      <c r="X54" s="42"/>
      <c r="Y54" s="109"/>
      <c r="Z54" s="109"/>
      <c r="AA54" s="109"/>
      <c r="AB54" s="109"/>
      <c r="AC54" s="109"/>
      <c r="AD54" s="109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</row>
    <row r="55" spans="1:281" s="89" customFormat="1" ht="15.75" x14ac:dyDescent="0.25">
      <c r="A55" s="83"/>
      <c r="B55" s="88"/>
      <c r="C55" s="88"/>
      <c r="D55" s="145" t="s">
        <v>95</v>
      </c>
      <c r="E55" s="146"/>
      <c r="F55" s="146"/>
      <c r="G55" s="147"/>
      <c r="H55" s="97"/>
      <c r="I55" s="146"/>
      <c r="J55" s="147"/>
      <c r="K55"/>
      <c r="L55" s="88"/>
      <c r="M55" s="88"/>
      <c r="N55" s="145" t="s">
        <v>95</v>
      </c>
      <c r="O55" s="146"/>
      <c r="P55" s="146"/>
      <c r="Q55" s="147"/>
      <c r="R55" s="97"/>
      <c r="S55" s="146"/>
      <c r="T55" s="147"/>
      <c r="U55"/>
      <c r="V55" s="88"/>
      <c r="W55" s="88"/>
      <c r="X55" s="145" t="s">
        <v>95</v>
      </c>
      <c r="Y55" s="146"/>
      <c r="Z55" s="146"/>
      <c r="AA55" s="147"/>
      <c r="AB55" s="97"/>
      <c r="AC55" s="146"/>
      <c r="AD55" s="147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</row>
    <row r="56" spans="1:281" s="89" customFormat="1" ht="15.75" thickBot="1" x14ac:dyDescent="0.3">
      <c r="A56" s="83"/>
      <c r="B56" s="88"/>
      <c r="C56" s="88"/>
      <c r="D56" s="99"/>
      <c r="E56" s="100"/>
      <c r="F56" s="100"/>
      <c r="G56" s="101"/>
      <c r="H56" s="100"/>
      <c r="I56" s="100"/>
      <c r="J56" s="101"/>
      <c r="K56"/>
      <c r="L56" s="88"/>
      <c r="M56" s="88"/>
      <c r="N56" s="99"/>
      <c r="O56" s="100"/>
      <c r="P56" s="100"/>
      <c r="Q56" s="101"/>
      <c r="R56" s="100"/>
      <c r="S56" s="100"/>
      <c r="T56" s="101"/>
      <c r="U56"/>
      <c r="V56" s="88"/>
      <c r="W56" s="88"/>
      <c r="X56" s="99"/>
      <c r="Y56" s="100"/>
      <c r="Z56" s="100"/>
      <c r="AA56" s="101"/>
      <c r="AB56" s="100"/>
      <c r="AC56" s="100"/>
      <c r="AD56" s="10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</row>
    <row r="57" spans="1:281" s="2" customFormat="1" ht="48" x14ac:dyDescent="0.25">
      <c r="A57" s="83"/>
      <c r="B57" s="88"/>
      <c r="C57" s="88"/>
      <c r="D57" s="110" t="s">
        <v>122</v>
      </c>
      <c r="E57" s="111"/>
      <c r="F57" s="103" t="s">
        <v>121</v>
      </c>
      <c r="G57" s="104" t="s">
        <v>40</v>
      </c>
      <c r="H57" s="163"/>
      <c r="I57" s="103" t="s">
        <v>121</v>
      </c>
      <c r="J57" s="104" t="s">
        <v>40</v>
      </c>
      <c r="K57"/>
      <c r="L57" s="88"/>
      <c r="M57" s="88"/>
      <c r="N57" s="110" t="s">
        <v>122</v>
      </c>
      <c r="O57" s="111"/>
      <c r="P57" s="103" t="s">
        <v>121</v>
      </c>
      <c r="Q57" s="104" t="s">
        <v>40</v>
      </c>
      <c r="R57" s="163"/>
      <c r="S57" s="103" t="s">
        <v>121</v>
      </c>
      <c r="T57" s="104" t="s">
        <v>40</v>
      </c>
      <c r="U57"/>
      <c r="V57" s="88"/>
      <c r="W57" s="88"/>
      <c r="X57" s="110" t="s">
        <v>122</v>
      </c>
      <c r="Y57" s="111"/>
      <c r="Z57" s="103" t="s">
        <v>121</v>
      </c>
      <c r="AA57" s="104" t="s">
        <v>40</v>
      </c>
      <c r="AB57" s="163"/>
      <c r="AC57" s="103" t="s">
        <v>121</v>
      </c>
      <c r="AD57" s="104" t="s">
        <v>40</v>
      </c>
      <c r="AE57" s="1"/>
      <c r="AF57" s="88"/>
      <c r="AG57" s="88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</row>
    <row r="58" spans="1:281" s="4" customFormat="1" ht="41.25" customHeight="1" thickBot="1" x14ac:dyDescent="0.3">
      <c r="A58" s="3"/>
      <c r="B58" s="19"/>
      <c r="C58" s="19"/>
      <c r="D58" s="307" t="s">
        <v>135</v>
      </c>
      <c r="E58" s="308"/>
      <c r="F58" s="28"/>
      <c r="G58" s="29"/>
      <c r="H58" s="164"/>
      <c r="I58" s="28">
        <f>F58</f>
        <v>0</v>
      </c>
      <c r="J58" s="29">
        <f>G58</f>
        <v>0</v>
      </c>
      <c r="K58"/>
      <c r="L58" s="29"/>
      <c r="M58" s="118"/>
      <c r="N58" s="307" t="s">
        <v>136</v>
      </c>
      <c r="O58" s="308"/>
      <c r="P58" s="28"/>
      <c r="Q58" s="29"/>
      <c r="R58" s="164"/>
      <c r="S58" s="28">
        <f>P58</f>
        <v>0</v>
      </c>
      <c r="T58" s="29">
        <f>Q58</f>
        <v>0</v>
      </c>
      <c r="U58"/>
      <c r="V58" s="29"/>
      <c r="W58" s="118"/>
      <c r="X58" s="307" t="s">
        <v>136</v>
      </c>
      <c r="Y58" s="308"/>
      <c r="Z58" s="28"/>
      <c r="AA58" s="29"/>
      <c r="AB58" s="164"/>
      <c r="AC58" s="28">
        <f>Z58</f>
        <v>0</v>
      </c>
      <c r="AD58" s="29">
        <f>AA58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  <c r="JG58" s="22"/>
      <c r="JH58" s="22"/>
      <c r="JI58" s="22"/>
      <c r="JJ58" s="22"/>
      <c r="JK58" s="22"/>
      <c r="JL58" s="22"/>
      <c r="JM58" s="22"/>
      <c r="JN58" s="22"/>
      <c r="JO58" s="22"/>
      <c r="JP58" s="22"/>
      <c r="JQ58" s="22"/>
      <c r="JR58" s="22"/>
      <c r="JS58" s="22"/>
      <c r="JT58" s="22"/>
      <c r="JU58" s="22"/>
    </row>
    <row r="59" spans="1:281" s="16" customFormat="1" ht="23.25" thickBot="1" x14ac:dyDescent="0.3">
      <c r="A59" s="13" t="s">
        <v>52</v>
      </c>
      <c r="B59" s="112"/>
      <c r="C59" s="112"/>
      <c r="D59" s="14" t="s">
        <v>35</v>
      </c>
      <c r="E59" s="15"/>
      <c r="F59" s="32">
        <f>ROUND(SUM(F58:F58),0)</f>
        <v>0</v>
      </c>
      <c r="G59" s="32">
        <f>ROUND(SUM(G58:G58),0)</f>
        <v>0</v>
      </c>
      <c r="H59" s="32" t="e">
        <f>ROUND(SUM(#REF!),0)</f>
        <v>#REF!</v>
      </c>
      <c r="I59" s="32">
        <f>ROUND(SUM(I58:I58),0)</f>
        <v>0</v>
      </c>
      <c r="J59" s="32">
        <f>ROUND(SUM(J58:J58),0)</f>
        <v>0</v>
      </c>
      <c r="K59"/>
      <c r="L59" s="32"/>
      <c r="M59" s="40"/>
      <c r="N59" s="14" t="s">
        <v>35</v>
      </c>
      <c r="O59" s="15"/>
      <c r="P59" s="32">
        <f>ROUND(SUM(P58:P58),0)</f>
        <v>0</v>
      </c>
      <c r="Q59" s="32">
        <f>ROUND(SUM(Q58:Q58),0)</f>
        <v>0</v>
      </c>
      <c r="R59" s="32" t="e">
        <f>ROUND(SUM(#REF!),0)</f>
        <v>#REF!</v>
      </c>
      <c r="S59" s="32">
        <f>ROUND(SUM(S58:S58),0)</f>
        <v>0</v>
      </c>
      <c r="T59" s="32">
        <f>ROUND(SUM(T58:T58),0)</f>
        <v>0</v>
      </c>
      <c r="U59"/>
      <c r="V59" s="32"/>
      <c r="W59" s="40"/>
      <c r="X59" s="14" t="s">
        <v>35</v>
      </c>
      <c r="Y59" s="15"/>
      <c r="Z59" s="32">
        <f>ROUND(SUM(Z58:Z58),0)</f>
        <v>0</v>
      </c>
      <c r="AA59" s="32">
        <f>ROUND(SUM(AA58:AA58),0)</f>
        <v>0</v>
      </c>
      <c r="AB59" s="32" t="e">
        <f>ROUND(SUM(#REF!),0)</f>
        <v>#REF!</v>
      </c>
      <c r="AC59" s="32">
        <f>ROUND(SUM(AC58:AC58),0)</f>
        <v>0</v>
      </c>
      <c r="AD59" s="32">
        <f>ROUND(SUM(AD58:AD58),0)</f>
        <v>0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</row>
    <row r="60" spans="1:281" s="16" customFormat="1" x14ac:dyDescent="0.25">
      <c r="A60" s="13"/>
      <c r="B60" s="112"/>
      <c r="C60" s="112"/>
      <c r="D60" s="113" t="s">
        <v>36</v>
      </c>
      <c r="E60" s="105"/>
      <c r="F60" s="105"/>
      <c r="G60" s="106"/>
      <c r="H60" s="166"/>
      <c r="I60" s="105"/>
      <c r="J60" s="106"/>
      <c r="K60"/>
      <c r="L60" s="40"/>
      <c r="M60" s="40"/>
      <c r="N60" s="113" t="s">
        <v>36</v>
      </c>
      <c r="O60" s="105"/>
      <c r="P60" s="105"/>
      <c r="Q60" s="106"/>
      <c r="R60" s="166"/>
      <c r="S60" s="105"/>
      <c r="T60" s="106"/>
      <c r="U60"/>
      <c r="V60" s="40"/>
      <c r="W60" s="40"/>
      <c r="X60" s="113" t="s">
        <v>36</v>
      </c>
      <c r="Y60" s="105"/>
      <c r="Z60" s="105"/>
      <c r="AA60" s="106"/>
      <c r="AB60" s="166"/>
      <c r="AC60" s="105"/>
      <c r="AD60" s="106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</row>
    <row r="61" spans="1:281" s="16" customFormat="1" x14ac:dyDescent="0.25">
      <c r="A61" s="13"/>
      <c r="B61" s="112"/>
      <c r="C61" s="112"/>
      <c r="D61" s="143"/>
      <c r="E61" s="144"/>
      <c r="F61" s="109"/>
      <c r="G61" s="109"/>
      <c r="H61" s="109"/>
      <c r="I61" s="109"/>
      <c r="J61" s="109"/>
      <c r="K61"/>
      <c r="L61" s="108"/>
      <c r="M61" s="22"/>
      <c r="N61" s="143"/>
      <c r="O61" s="144"/>
      <c r="P61" s="109"/>
      <c r="Q61" s="109"/>
      <c r="R61" s="109"/>
      <c r="S61" s="109"/>
      <c r="T61" s="109"/>
      <c r="U61"/>
      <c r="V61" s="108"/>
      <c r="W61" s="22"/>
      <c r="X61" s="143"/>
      <c r="Y61" s="144"/>
      <c r="Z61" s="109"/>
      <c r="AA61" s="109"/>
      <c r="AB61" s="109"/>
      <c r="AC61" s="109"/>
      <c r="AD61" s="10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</row>
    <row r="62" spans="1:281" s="16" customFormat="1" ht="15.75" thickBot="1" x14ac:dyDescent="0.3">
      <c r="A62" s="13"/>
      <c r="B62" s="112"/>
      <c r="C62" s="112"/>
      <c r="K62"/>
      <c r="L62" s="40"/>
      <c r="M62" s="40"/>
      <c r="U62"/>
      <c r="V62" s="40"/>
      <c r="W62" s="40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</row>
    <row r="63" spans="1:281" s="89" customFormat="1" ht="15.75" x14ac:dyDescent="0.25">
      <c r="A63" s="83"/>
      <c r="B63" s="88"/>
      <c r="C63" s="88"/>
      <c r="D63" s="90" t="str">
        <f>"Další účastník č. 3:  "&amp; 'Údaje a typ výzkumu'!$C$11</f>
        <v xml:space="preserve">Další účastník č. 3:  </v>
      </c>
      <c r="E63" s="91"/>
      <c r="F63" s="91"/>
      <c r="G63" s="92"/>
      <c r="H63" s="94"/>
      <c r="I63" s="91"/>
      <c r="J63" s="92"/>
      <c r="K63"/>
      <c r="L63" s="88"/>
      <c r="M63" s="88"/>
      <c r="N63" s="90" t="str">
        <f>"Další účastník č. 3:  "&amp; 'Údaje a typ výzkumu'!$C$11</f>
        <v xml:space="preserve">Další účastník č. 3:  </v>
      </c>
      <c r="O63" s="91"/>
      <c r="P63" s="91"/>
      <c r="Q63" s="92"/>
      <c r="R63" s="94"/>
      <c r="S63" s="91"/>
      <c r="T63" s="92"/>
      <c r="U63"/>
      <c r="V63" s="88"/>
      <c r="W63" s="88"/>
      <c r="X63" s="90" t="str">
        <f>"Další účastník č. 3:  "&amp; 'Údaje a typ výzkumu'!$C$11</f>
        <v xml:space="preserve">Další účastník č. 3:  </v>
      </c>
      <c r="Y63" s="91"/>
      <c r="Z63" s="91"/>
      <c r="AA63" s="92"/>
      <c r="AB63" s="94"/>
      <c r="AC63" s="91"/>
      <c r="AD63" s="92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</row>
    <row r="64" spans="1:281" s="89" customFormat="1" ht="15.75" x14ac:dyDescent="0.25">
      <c r="A64" s="83"/>
      <c r="B64" s="88"/>
      <c r="C64" s="88"/>
      <c r="D64" s="93">
        <v>2020</v>
      </c>
      <c r="E64" s="94"/>
      <c r="F64" s="94"/>
      <c r="G64" s="95"/>
      <c r="H64" s="94"/>
      <c r="I64" s="94"/>
      <c r="J64" s="95"/>
      <c r="K64"/>
      <c r="L64" s="88"/>
      <c r="M64" s="88"/>
      <c r="N64" s="93">
        <v>2021</v>
      </c>
      <c r="O64" s="94"/>
      <c r="P64" s="94"/>
      <c r="Q64" s="95"/>
      <c r="R64" s="94"/>
      <c r="S64" s="94"/>
      <c r="T64" s="95"/>
      <c r="U64"/>
      <c r="V64" s="88"/>
      <c r="W64" s="88"/>
      <c r="X64" s="93">
        <v>2022</v>
      </c>
      <c r="Y64" s="94"/>
      <c r="Z64" s="94"/>
      <c r="AA64" s="95"/>
      <c r="AB64" s="94"/>
      <c r="AC64" s="94"/>
      <c r="AD64" s="95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</row>
    <row r="65" spans="1:281" s="89" customFormat="1" ht="15.75" x14ac:dyDescent="0.25">
      <c r="A65" s="83"/>
      <c r="B65" s="88"/>
      <c r="C65" s="88"/>
      <c r="D65" s="96" t="s">
        <v>66</v>
      </c>
      <c r="E65" s="97"/>
      <c r="F65" s="97"/>
      <c r="G65" s="98"/>
      <c r="H65" s="97"/>
      <c r="I65" s="97"/>
      <c r="J65" s="98"/>
      <c r="K65"/>
      <c r="L65" s="88"/>
      <c r="M65" s="88"/>
      <c r="N65" s="96" t="s">
        <v>66</v>
      </c>
      <c r="O65" s="97"/>
      <c r="P65" s="97"/>
      <c r="Q65" s="98"/>
      <c r="R65" s="97"/>
      <c r="S65" s="97"/>
      <c r="T65" s="98"/>
      <c r="U65"/>
      <c r="V65" s="88"/>
      <c r="W65" s="88"/>
      <c r="X65" s="96" t="s">
        <v>66</v>
      </c>
      <c r="Y65" s="97"/>
      <c r="Z65" s="97"/>
      <c r="AA65" s="98"/>
      <c r="AB65" s="97"/>
      <c r="AC65" s="97"/>
      <c r="AD65" s="98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</row>
    <row r="66" spans="1:281" s="89" customFormat="1" ht="15.75" thickBot="1" x14ac:dyDescent="0.3">
      <c r="A66" s="83"/>
      <c r="B66" s="88"/>
      <c r="C66" s="88"/>
      <c r="D66" s="99"/>
      <c r="E66" s="100"/>
      <c r="F66" s="100"/>
      <c r="G66" s="101"/>
      <c r="H66" s="100"/>
      <c r="I66" s="100"/>
      <c r="J66" s="101"/>
      <c r="K66"/>
      <c r="L66" s="88"/>
      <c r="M66" s="88"/>
      <c r="N66" s="99"/>
      <c r="O66" s="100"/>
      <c r="P66" s="100"/>
      <c r="Q66" s="101"/>
      <c r="R66" s="100"/>
      <c r="S66" s="100"/>
      <c r="T66" s="101"/>
      <c r="U66"/>
      <c r="V66" s="88"/>
      <c r="W66" s="88"/>
      <c r="X66" s="99"/>
      <c r="Y66" s="100"/>
      <c r="Z66" s="100"/>
      <c r="AA66" s="101"/>
      <c r="AB66" s="100"/>
      <c r="AC66" s="100"/>
      <c r="AD66" s="10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</row>
    <row r="67" spans="1:281" s="2" customFormat="1" ht="48" x14ac:dyDescent="0.25">
      <c r="A67" s="83"/>
      <c r="B67" s="88"/>
      <c r="C67" s="88"/>
      <c r="D67" s="110" t="s">
        <v>122</v>
      </c>
      <c r="E67" s="103" t="s">
        <v>123</v>
      </c>
      <c r="F67" s="103" t="s">
        <v>121</v>
      </c>
      <c r="G67" s="104" t="s">
        <v>40</v>
      </c>
      <c r="H67" s="163"/>
      <c r="I67" s="103" t="s">
        <v>121</v>
      </c>
      <c r="J67" s="104" t="s">
        <v>40</v>
      </c>
      <c r="K67"/>
      <c r="L67" s="88"/>
      <c r="M67" s="88"/>
      <c r="N67" s="110" t="s">
        <v>122</v>
      </c>
      <c r="O67" s="103" t="s">
        <v>123</v>
      </c>
      <c r="P67" s="103" t="s">
        <v>121</v>
      </c>
      <c r="Q67" s="104" t="s">
        <v>40</v>
      </c>
      <c r="R67" s="163"/>
      <c r="S67" s="103" t="s">
        <v>121</v>
      </c>
      <c r="T67" s="104" t="s">
        <v>40</v>
      </c>
      <c r="U67"/>
      <c r="V67" s="88"/>
      <c r="W67" s="88"/>
      <c r="X67" s="110" t="s">
        <v>122</v>
      </c>
      <c r="Y67" s="103" t="s">
        <v>123</v>
      </c>
      <c r="Z67" s="103" t="s">
        <v>121</v>
      </c>
      <c r="AA67" s="104" t="s">
        <v>40</v>
      </c>
      <c r="AB67" s="163"/>
      <c r="AC67" s="103" t="s">
        <v>121</v>
      </c>
      <c r="AD67" s="104" t="s">
        <v>40</v>
      </c>
      <c r="AE67" s="1"/>
      <c r="AF67" s="88"/>
      <c r="AG67" s="88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</row>
    <row r="68" spans="1:281" s="4" customFormat="1" x14ac:dyDescent="0.25">
      <c r="A68" s="3"/>
      <c r="B68" s="19"/>
      <c r="C68" s="19"/>
      <c r="D68" s="5"/>
      <c r="E68" s="6"/>
      <c r="F68" s="28"/>
      <c r="G68" s="29"/>
      <c r="H68" s="164"/>
      <c r="I68" s="28">
        <f>F68</f>
        <v>0</v>
      </c>
      <c r="J68" s="29">
        <f>G68</f>
        <v>0</v>
      </c>
      <c r="K68"/>
      <c r="L68" s="118"/>
      <c r="M68" s="118"/>
      <c r="N68" s="5"/>
      <c r="O68" s="6"/>
      <c r="P68" s="28"/>
      <c r="Q68" s="29"/>
      <c r="R68" s="164"/>
      <c r="S68" s="28">
        <f>P68</f>
        <v>0</v>
      </c>
      <c r="T68" s="29">
        <f>Q68</f>
        <v>0</v>
      </c>
      <c r="U68"/>
      <c r="V68" s="118"/>
      <c r="W68" s="118"/>
      <c r="X68" s="5"/>
      <c r="Y68" s="6"/>
      <c r="Z68" s="28"/>
      <c r="AA68" s="29"/>
      <c r="AB68" s="164"/>
      <c r="AC68" s="28">
        <f>Z68</f>
        <v>0</v>
      </c>
      <c r="AD68" s="29">
        <f>AA68</f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  <c r="JL68" s="22"/>
      <c r="JM68" s="22"/>
      <c r="JN68" s="22"/>
      <c r="JO68" s="22"/>
      <c r="JP68" s="22"/>
      <c r="JQ68" s="22"/>
      <c r="JR68" s="22"/>
      <c r="JS68" s="22"/>
      <c r="JT68" s="22"/>
      <c r="JU68" s="22"/>
    </row>
    <row r="69" spans="1:281" s="4" customFormat="1" x14ac:dyDescent="0.25">
      <c r="A69" s="3"/>
      <c r="B69" s="19"/>
      <c r="C69" s="19"/>
      <c r="D69" s="5"/>
      <c r="E69" s="6"/>
      <c r="F69" s="28"/>
      <c r="G69" s="29"/>
      <c r="H69" s="164"/>
      <c r="I69" s="28">
        <f t="shared" ref="I69:J70" si="18">F69</f>
        <v>0</v>
      </c>
      <c r="J69" s="29">
        <f t="shared" si="18"/>
        <v>0</v>
      </c>
      <c r="K69"/>
      <c r="L69" s="118"/>
      <c r="M69" s="118"/>
      <c r="N69" s="5"/>
      <c r="O69" s="6"/>
      <c r="P69" s="28"/>
      <c r="Q69" s="29"/>
      <c r="R69" s="164"/>
      <c r="S69" s="28">
        <f t="shared" ref="S69:T70" si="19">P69</f>
        <v>0</v>
      </c>
      <c r="T69" s="29">
        <f t="shared" si="19"/>
        <v>0</v>
      </c>
      <c r="U69"/>
      <c r="V69" s="118"/>
      <c r="W69" s="118"/>
      <c r="X69" s="5"/>
      <c r="Y69" s="6"/>
      <c r="Z69" s="28"/>
      <c r="AA69" s="29"/>
      <c r="AB69" s="164"/>
      <c r="AC69" s="28">
        <f t="shared" ref="AC69:AD70" si="20">Z69</f>
        <v>0</v>
      </c>
      <c r="AD69" s="29">
        <f t="shared" si="20"/>
        <v>0</v>
      </c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  <c r="JL69" s="22"/>
      <c r="JM69" s="22"/>
      <c r="JN69" s="22"/>
      <c r="JO69" s="22"/>
      <c r="JP69" s="22"/>
      <c r="JQ69" s="22"/>
      <c r="JR69" s="22"/>
      <c r="JS69" s="22"/>
      <c r="JT69" s="22"/>
      <c r="JU69" s="22"/>
    </row>
    <row r="70" spans="1:281" s="4" customFormat="1" x14ac:dyDescent="0.25">
      <c r="A70" s="3"/>
      <c r="B70" s="19"/>
      <c r="C70" s="19"/>
      <c r="D70" s="5"/>
      <c r="E70" s="6"/>
      <c r="F70" s="28"/>
      <c r="G70" s="29"/>
      <c r="H70" s="164"/>
      <c r="I70" s="28">
        <f t="shared" si="18"/>
        <v>0</v>
      </c>
      <c r="J70" s="29">
        <f t="shared" si="18"/>
        <v>0</v>
      </c>
      <c r="K70"/>
      <c r="L70" s="118"/>
      <c r="M70" s="118"/>
      <c r="N70" s="5"/>
      <c r="O70" s="6"/>
      <c r="P70" s="28"/>
      <c r="Q70" s="29"/>
      <c r="R70" s="164"/>
      <c r="S70" s="28">
        <f t="shared" si="19"/>
        <v>0</v>
      </c>
      <c r="T70" s="29">
        <f t="shared" si="19"/>
        <v>0</v>
      </c>
      <c r="U70"/>
      <c r="V70" s="118"/>
      <c r="W70" s="118"/>
      <c r="X70" s="5"/>
      <c r="Y70" s="6"/>
      <c r="Z70" s="28"/>
      <c r="AA70" s="29"/>
      <c r="AB70" s="164"/>
      <c r="AC70" s="28">
        <f t="shared" si="20"/>
        <v>0</v>
      </c>
      <c r="AD70" s="29">
        <f t="shared" si="20"/>
        <v>0</v>
      </c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  <c r="JL70" s="22"/>
      <c r="JM70" s="22"/>
      <c r="JN70" s="22"/>
      <c r="JO70" s="22"/>
      <c r="JP70" s="22"/>
      <c r="JQ70" s="22"/>
      <c r="JR70" s="22"/>
      <c r="JS70" s="22"/>
      <c r="JT70" s="22"/>
      <c r="JU70" s="22"/>
    </row>
    <row r="71" spans="1:281" s="4" customFormat="1" ht="15.75" thickBot="1" x14ac:dyDescent="0.3">
      <c r="A71" s="3"/>
      <c r="B71" s="19"/>
      <c r="C71" s="19"/>
      <c r="D71" s="9" t="s">
        <v>93</v>
      </c>
      <c r="E71" s="10"/>
      <c r="F71" s="30"/>
      <c r="G71" s="31"/>
      <c r="H71" s="165"/>
      <c r="I71" s="30"/>
      <c r="J71" s="31"/>
      <c r="K71"/>
      <c r="L71" s="118"/>
      <c r="M71" s="118"/>
      <c r="N71" s="9" t="s">
        <v>93</v>
      </c>
      <c r="O71" s="10"/>
      <c r="P71" s="30"/>
      <c r="Q71" s="31"/>
      <c r="R71" s="165"/>
      <c r="S71" s="30"/>
      <c r="T71" s="31"/>
      <c r="U71"/>
      <c r="V71" s="118"/>
      <c r="W71" s="118"/>
      <c r="X71" s="9" t="s">
        <v>93</v>
      </c>
      <c r="Y71" s="10"/>
      <c r="Z71" s="30"/>
      <c r="AA71" s="31"/>
      <c r="AB71" s="165"/>
      <c r="AC71" s="30"/>
      <c r="AD71" s="3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  <c r="JG71" s="22"/>
      <c r="JH71" s="22"/>
      <c r="JI71" s="22"/>
      <c r="JJ71" s="22"/>
      <c r="JK71" s="22"/>
      <c r="JL71" s="22"/>
      <c r="JM71" s="22"/>
      <c r="JN71" s="22"/>
      <c r="JO71" s="22"/>
      <c r="JP71" s="22"/>
      <c r="JQ71" s="22"/>
      <c r="JR71" s="22"/>
      <c r="JS71" s="22"/>
      <c r="JT71" s="22"/>
      <c r="JU71" s="22"/>
    </row>
    <row r="72" spans="1:281" s="16" customFormat="1" ht="23.25" thickBot="1" x14ac:dyDescent="0.3">
      <c r="A72" s="13" t="s">
        <v>51</v>
      </c>
      <c r="B72" s="112"/>
      <c r="C72" s="112"/>
      <c r="D72" s="14" t="s">
        <v>35</v>
      </c>
      <c r="E72" s="15"/>
      <c r="F72" s="32">
        <f>ROUND(SUM(F68:F71),0)</f>
        <v>0</v>
      </c>
      <c r="G72" s="32">
        <f>ROUND(SUM(G68:G71),0)</f>
        <v>0</v>
      </c>
      <c r="H72" s="32">
        <f t="shared" ref="H72" si="21">ROUND(SUM(H68:H71),0)</f>
        <v>0</v>
      </c>
      <c r="I72" s="32">
        <f>ROUND(SUM(I68:I71),0)</f>
        <v>0</v>
      </c>
      <c r="J72" s="32">
        <f>ROUND(SUM(J68:J71),0)</f>
        <v>0</v>
      </c>
      <c r="K72"/>
      <c r="L72" s="40"/>
      <c r="M72" s="40"/>
      <c r="N72" s="14" t="s">
        <v>35</v>
      </c>
      <c r="O72" s="15"/>
      <c r="P72" s="32">
        <f>ROUND(SUM(P68:P71),0)</f>
        <v>0</v>
      </c>
      <c r="Q72" s="32">
        <f>ROUND(SUM(Q68:Q71),0)</f>
        <v>0</v>
      </c>
      <c r="R72" s="32">
        <f t="shared" ref="R72" si="22">ROUND(SUM(R68:R71),0)</f>
        <v>0</v>
      </c>
      <c r="S72" s="32">
        <f>ROUND(SUM(S68:S71),0)</f>
        <v>0</v>
      </c>
      <c r="T72" s="32">
        <f>ROUND(SUM(T68:T71),0)</f>
        <v>0</v>
      </c>
      <c r="U72"/>
      <c r="V72" s="40"/>
      <c r="W72" s="40"/>
      <c r="X72" s="14" t="s">
        <v>35</v>
      </c>
      <c r="Y72" s="15"/>
      <c r="Z72" s="32">
        <f>ROUND(SUM(Z68:Z71),0)</f>
        <v>0</v>
      </c>
      <c r="AA72" s="32">
        <f>ROUND(SUM(AA68:AA71),0)</f>
        <v>0</v>
      </c>
      <c r="AB72" s="32">
        <f t="shared" ref="AB72" si="23">ROUND(SUM(AB68:AB71),0)</f>
        <v>0</v>
      </c>
      <c r="AC72" s="32">
        <f>ROUND(SUM(AC68:AC71),0)</f>
        <v>0</v>
      </c>
      <c r="AD72" s="32">
        <f>ROUND(SUM(AD68:AD71),0)</f>
        <v>0</v>
      </c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</row>
    <row r="73" spans="1:281" s="16" customFormat="1" x14ac:dyDescent="0.25">
      <c r="A73" s="13"/>
      <c r="B73" s="112"/>
      <c r="C73" s="112"/>
      <c r="D73" s="113" t="s">
        <v>36</v>
      </c>
      <c r="E73" s="105"/>
      <c r="F73" s="105"/>
      <c r="G73" s="106"/>
      <c r="H73" s="166"/>
      <c r="I73" s="105"/>
      <c r="J73" s="106"/>
      <c r="K73"/>
      <c r="L73" s="40"/>
      <c r="M73" s="40"/>
      <c r="N73" s="113" t="s">
        <v>36</v>
      </c>
      <c r="O73" s="105"/>
      <c r="P73" s="105"/>
      <c r="Q73" s="106"/>
      <c r="R73" s="166"/>
      <c r="S73" s="105"/>
      <c r="T73" s="106"/>
      <c r="U73"/>
      <c r="V73" s="40"/>
      <c r="W73" s="40"/>
      <c r="X73" s="113" t="s">
        <v>36</v>
      </c>
      <c r="Y73" s="105"/>
      <c r="Z73" s="105"/>
      <c r="AA73" s="106"/>
      <c r="AB73" s="166"/>
      <c r="AC73" s="105"/>
      <c r="AD73" s="106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</row>
    <row r="74" spans="1:281" s="16" customFormat="1" ht="15.75" thickBot="1" x14ac:dyDescent="0.3">
      <c r="A74" s="13"/>
      <c r="B74" s="112"/>
      <c r="C74" s="112"/>
      <c r="D74" s="142"/>
      <c r="E74" s="107"/>
      <c r="F74" s="108"/>
      <c r="G74" s="108"/>
      <c r="H74" s="109"/>
      <c r="I74" s="108"/>
      <c r="J74" s="108"/>
      <c r="K74"/>
      <c r="L74" s="108"/>
      <c r="M74" s="22"/>
      <c r="N74" s="42"/>
      <c r="O74" s="107"/>
      <c r="P74" s="108"/>
      <c r="Q74" s="108"/>
      <c r="R74" s="109"/>
      <c r="S74" s="108"/>
      <c r="T74" s="108"/>
      <c r="U74"/>
      <c r="V74" s="108"/>
      <c r="W74" s="22"/>
      <c r="X74" s="42"/>
      <c r="Y74" s="109"/>
      <c r="Z74" s="109"/>
      <c r="AA74" s="109"/>
      <c r="AB74" s="109"/>
      <c r="AC74" s="109"/>
      <c r="AD74" s="109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</row>
    <row r="75" spans="1:281" s="89" customFormat="1" ht="15.75" x14ac:dyDescent="0.25">
      <c r="A75" s="83"/>
      <c r="B75" s="88"/>
      <c r="C75" s="88"/>
      <c r="D75" s="145" t="s">
        <v>95</v>
      </c>
      <c r="E75" s="146"/>
      <c r="F75" s="146"/>
      <c r="G75" s="147"/>
      <c r="H75" s="97"/>
      <c r="I75" s="146"/>
      <c r="J75" s="147"/>
      <c r="K75"/>
      <c r="L75" s="88"/>
      <c r="M75" s="88"/>
      <c r="N75" s="145" t="s">
        <v>95</v>
      </c>
      <c r="O75" s="146"/>
      <c r="P75" s="146"/>
      <c r="Q75" s="147"/>
      <c r="R75" s="97"/>
      <c r="S75" s="146"/>
      <c r="T75" s="147"/>
      <c r="U75"/>
      <c r="V75" s="88"/>
      <c r="W75" s="88"/>
      <c r="X75" s="145" t="s">
        <v>95</v>
      </c>
      <c r="Y75" s="146"/>
      <c r="Z75" s="146"/>
      <c r="AA75" s="147"/>
      <c r="AB75" s="97"/>
      <c r="AC75" s="146"/>
      <c r="AD75" s="147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</row>
    <row r="76" spans="1:281" s="89" customFormat="1" ht="15.75" thickBot="1" x14ac:dyDescent="0.3">
      <c r="A76" s="83"/>
      <c r="B76" s="88"/>
      <c r="C76" s="88"/>
      <c r="D76" s="99"/>
      <c r="E76" s="100"/>
      <c r="F76" s="100"/>
      <c r="G76" s="101"/>
      <c r="H76" s="100"/>
      <c r="I76" s="100"/>
      <c r="J76" s="101"/>
      <c r="K76"/>
      <c r="L76" s="88"/>
      <c r="M76" s="88"/>
      <c r="N76" s="99"/>
      <c r="O76" s="100"/>
      <c r="P76" s="100"/>
      <c r="Q76" s="101"/>
      <c r="R76" s="100"/>
      <c r="S76" s="100"/>
      <c r="T76" s="101"/>
      <c r="U76"/>
      <c r="V76" s="88"/>
      <c r="W76" s="88"/>
      <c r="X76" s="99"/>
      <c r="Y76" s="100"/>
      <c r="Z76" s="100"/>
      <c r="AA76" s="101"/>
      <c r="AB76" s="100"/>
      <c r="AC76" s="100"/>
      <c r="AD76" s="10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</row>
    <row r="77" spans="1:281" s="2" customFormat="1" ht="48" x14ac:dyDescent="0.25">
      <c r="A77" s="83"/>
      <c r="B77" s="88"/>
      <c r="C77" s="88"/>
      <c r="D77" s="110" t="s">
        <v>122</v>
      </c>
      <c r="E77" s="111"/>
      <c r="F77" s="103" t="s">
        <v>121</v>
      </c>
      <c r="G77" s="104" t="s">
        <v>40</v>
      </c>
      <c r="H77" s="163"/>
      <c r="I77" s="103" t="s">
        <v>121</v>
      </c>
      <c r="J77" s="104" t="s">
        <v>40</v>
      </c>
      <c r="K77"/>
      <c r="L77" s="88"/>
      <c r="M77" s="88"/>
      <c r="N77" s="110" t="s">
        <v>122</v>
      </c>
      <c r="O77" s="111"/>
      <c r="P77" s="103" t="s">
        <v>121</v>
      </c>
      <c r="Q77" s="104" t="s">
        <v>40</v>
      </c>
      <c r="R77" s="163"/>
      <c r="S77" s="103" t="s">
        <v>121</v>
      </c>
      <c r="T77" s="104" t="s">
        <v>40</v>
      </c>
      <c r="U77"/>
      <c r="V77" s="88"/>
      <c r="W77" s="88"/>
      <c r="X77" s="110" t="s">
        <v>122</v>
      </c>
      <c r="Y77" s="111"/>
      <c r="Z77" s="103" t="s">
        <v>121</v>
      </c>
      <c r="AA77" s="104" t="s">
        <v>40</v>
      </c>
      <c r="AB77" s="163"/>
      <c r="AC77" s="103" t="s">
        <v>121</v>
      </c>
      <c r="AD77" s="104" t="s">
        <v>40</v>
      </c>
      <c r="AE77" s="1"/>
      <c r="AF77" s="88"/>
      <c r="AG77" s="88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</row>
    <row r="78" spans="1:281" s="4" customFormat="1" ht="41.25" customHeight="1" thickBot="1" x14ac:dyDescent="0.3">
      <c r="A78" s="3"/>
      <c r="B78" s="19"/>
      <c r="C78" s="19"/>
      <c r="D78" s="307" t="s">
        <v>135</v>
      </c>
      <c r="E78" s="308"/>
      <c r="F78" s="28"/>
      <c r="G78" s="29"/>
      <c r="H78" s="164"/>
      <c r="I78" s="28">
        <f>F78</f>
        <v>0</v>
      </c>
      <c r="J78" s="29">
        <f>G78</f>
        <v>0</v>
      </c>
      <c r="K78"/>
      <c r="L78" s="29"/>
      <c r="M78" s="118"/>
      <c r="N78" s="307" t="s">
        <v>136</v>
      </c>
      <c r="O78" s="308"/>
      <c r="P78" s="28"/>
      <c r="Q78" s="29"/>
      <c r="R78" s="164"/>
      <c r="S78" s="28">
        <f>P78</f>
        <v>0</v>
      </c>
      <c r="T78" s="29">
        <f>Q78</f>
        <v>0</v>
      </c>
      <c r="U78"/>
      <c r="V78" s="29"/>
      <c r="W78" s="118"/>
      <c r="X78" s="307" t="s">
        <v>136</v>
      </c>
      <c r="Y78" s="308"/>
      <c r="Z78" s="28"/>
      <c r="AA78" s="29"/>
      <c r="AB78" s="164"/>
      <c r="AC78" s="28">
        <f>Z78</f>
        <v>0</v>
      </c>
      <c r="AD78" s="29">
        <f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  <c r="JL78" s="22"/>
      <c r="JM78" s="22"/>
      <c r="JN78" s="22"/>
      <c r="JO78" s="22"/>
      <c r="JP78" s="22"/>
      <c r="JQ78" s="22"/>
      <c r="JR78" s="22"/>
      <c r="JS78" s="22"/>
      <c r="JT78" s="22"/>
      <c r="JU78" s="22"/>
    </row>
    <row r="79" spans="1:281" s="16" customFormat="1" ht="23.25" thickBot="1" x14ac:dyDescent="0.3">
      <c r="A79" s="13" t="s">
        <v>52</v>
      </c>
      <c r="B79" s="112"/>
      <c r="C79" s="112"/>
      <c r="D79" s="14" t="s">
        <v>35</v>
      </c>
      <c r="E79" s="15"/>
      <c r="F79" s="32">
        <f>ROUND(SUM(F78:F78),0)</f>
        <v>0</v>
      </c>
      <c r="G79" s="32">
        <f>ROUND(SUM(G78:G78),0)</f>
        <v>0</v>
      </c>
      <c r="H79" s="32" t="e">
        <f>ROUND(SUM(#REF!),0)</f>
        <v>#REF!</v>
      </c>
      <c r="I79" s="32">
        <f>ROUND(SUM(I78:I78),0)</f>
        <v>0</v>
      </c>
      <c r="J79" s="32">
        <f>ROUND(SUM(J78:J78),0)</f>
        <v>0</v>
      </c>
      <c r="K79"/>
      <c r="L79" s="32"/>
      <c r="M79" s="40"/>
      <c r="N79" s="14" t="s">
        <v>35</v>
      </c>
      <c r="O79" s="15"/>
      <c r="P79" s="32">
        <f>ROUND(SUM(P78:P78),0)</f>
        <v>0</v>
      </c>
      <c r="Q79" s="32">
        <f>ROUND(SUM(Q78:Q78),0)</f>
        <v>0</v>
      </c>
      <c r="R79" s="32" t="e">
        <f>ROUND(SUM(#REF!),0)</f>
        <v>#REF!</v>
      </c>
      <c r="S79" s="32">
        <f>ROUND(SUM(S78:S78),0)</f>
        <v>0</v>
      </c>
      <c r="T79" s="32">
        <f>ROUND(SUM(T78:T78),0)</f>
        <v>0</v>
      </c>
      <c r="U79"/>
      <c r="V79" s="32"/>
      <c r="W79" s="40"/>
      <c r="X79" s="14" t="s">
        <v>35</v>
      </c>
      <c r="Y79" s="15"/>
      <c r="Z79" s="32">
        <f>ROUND(SUM(Z78:Z78),0)</f>
        <v>0</v>
      </c>
      <c r="AA79" s="32">
        <f>ROUND(SUM(AA78:AA78),0)</f>
        <v>0</v>
      </c>
      <c r="AB79" s="32" t="e">
        <f>ROUND(SUM(#REF!),0)</f>
        <v>#REF!</v>
      </c>
      <c r="AC79" s="32">
        <f>ROUND(SUM(AC78:AC78),0)</f>
        <v>0</v>
      </c>
      <c r="AD79" s="32">
        <f>ROUND(SUM(AD78:AD78),0)</f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</row>
    <row r="80" spans="1:281" s="16" customFormat="1" x14ac:dyDescent="0.25">
      <c r="A80" s="13"/>
      <c r="B80" s="112"/>
      <c r="C80" s="112"/>
      <c r="D80" s="113" t="s">
        <v>36</v>
      </c>
      <c r="E80" s="105"/>
      <c r="F80" s="105"/>
      <c r="G80" s="106"/>
      <c r="H80" s="166"/>
      <c r="I80" s="105"/>
      <c r="J80" s="106"/>
      <c r="K80"/>
      <c r="L80" s="40"/>
      <c r="M80" s="40"/>
      <c r="N80" s="113" t="s">
        <v>36</v>
      </c>
      <c r="O80" s="105"/>
      <c r="P80" s="105"/>
      <c r="Q80" s="106"/>
      <c r="R80" s="166"/>
      <c r="S80" s="105"/>
      <c r="T80" s="106"/>
      <c r="U80"/>
      <c r="V80" s="40"/>
      <c r="W80" s="40"/>
      <c r="X80" s="113" t="s">
        <v>36</v>
      </c>
      <c r="Y80" s="105"/>
      <c r="Z80" s="105"/>
      <c r="AA80" s="106"/>
      <c r="AB80" s="166"/>
      <c r="AC80" s="105"/>
      <c r="AD80" s="106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</row>
    <row r="81" spans="1:231" s="16" customFormat="1" x14ac:dyDescent="0.25">
      <c r="A81" s="13"/>
      <c r="B81" s="112"/>
      <c r="C81" s="112"/>
      <c r="D81" s="143"/>
      <c r="E81" s="144"/>
      <c r="F81" s="109"/>
      <c r="G81" s="109"/>
      <c r="H81" s="109"/>
      <c r="I81" s="109"/>
      <c r="J81" s="109"/>
      <c r="K81"/>
      <c r="L81" s="108"/>
      <c r="M81" s="22"/>
      <c r="N81" s="143"/>
      <c r="O81" s="144"/>
      <c r="P81" s="109"/>
      <c r="Q81" s="109"/>
      <c r="R81" s="109"/>
      <c r="S81" s="109"/>
      <c r="T81" s="109"/>
      <c r="U81"/>
      <c r="V81" s="108"/>
      <c r="W81" s="22"/>
      <c r="X81" s="143"/>
      <c r="Y81" s="144"/>
      <c r="Z81" s="109"/>
      <c r="AA81" s="109"/>
      <c r="AB81" s="109"/>
      <c r="AC81" s="109"/>
      <c r="AD81" s="109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</row>
  </sheetData>
  <sheetProtection algorithmName="SHA-512" hashValue="MsrWsDoOjpJAgJE1UrnJYahrEb3kgbPncPWPmlFS8ZOsmG06K6QHMwEnpxbQpWaoGxAoWZnk2xgxwIyApuFRoA==" saltValue="Tex501S20lYeN10LavjJBQ==" spinCount="100000" sheet="1" objects="1" scenarios="1" insertRows="0"/>
  <mergeCells count="12">
    <mergeCell ref="D58:E58"/>
    <mergeCell ref="N58:O58"/>
    <mergeCell ref="X58:Y58"/>
    <mergeCell ref="D78:E78"/>
    <mergeCell ref="N78:O78"/>
    <mergeCell ref="X78:Y78"/>
    <mergeCell ref="D18:E18"/>
    <mergeCell ref="N18:O18"/>
    <mergeCell ref="X18:Y18"/>
    <mergeCell ref="D38:E38"/>
    <mergeCell ref="N38:O38"/>
    <mergeCell ref="X38:Y3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32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2" hidden="1" customWidth="1"/>
    <col min="2" max="2" width="40.7109375" style="212" customWidth="1"/>
    <col min="3" max="3" width="70.7109375" style="212" customWidth="1"/>
    <col min="4" max="4" width="20.7109375" style="212" customWidth="1"/>
    <col min="5" max="5" width="10.7109375" style="212" customWidth="1"/>
    <col min="6" max="6" width="120.7109375" style="212" customWidth="1"/>
    <col min="7" max="16384" width="9.140625" style="212"/>
  </cols>
  <sheetData>
    <row r="1" spans="1:6" ht="5.25" hidden="1" customHeight="1" thickBot="1" x14ac:dyDescent="0.3"/>
    <row r="2" spans="1:6" ht="15.75" thickBot="1" x14ac:dyDescent="0.3">
      <c r="A2" s="213"/>
      <c r="B2" s="309" t="s">
        <v>137</v>
      </c>
      <c r="C2" s="310"/>
      <c r="D2" s="310"/>
      <c r="E2" s="310"/>
      <c r="F2" s="311"/>
    </row>
    <row r="3" spans="1:6" ht="15.75" thickBot="1" x14ac:dyDescent="0.3">
      <c r="A3" s="213"/>
      <c r="B3" s="309" t="str">
        <f>"Příjemce:  "&amp; 'Údaje a typ výzkumu'!$C$4</f>
        <v xml:space="preserve">Příjemce:  </v>
      </c>
      <c r="C3" s="310"/>
      <c r="D3" s="310"/>
      <c r="E3" s="310"/>
      <c r="F3" s="311"/>
    </row>
    <row r="4" spans="1:6" ht="75.75" thickBot="1" x14ac:dyDescent="0.3">
      <c r="B4" s="214" t="s">
        <v>138</v>
      </c>
      <c r="C4" s="214" t="s">
        <v>139</v>
      </c>
      <c r="D4" s="214" t="s">
        <v>140</v>
      </c>
      <c r="E4" s="214" t="s">
        <v>129</v>
      </c>
      <c r="F4" s="215" t="s">
        <v>141</v>
      </c>
    </row>
    <row r="5" spans="1:6" ht="18.75" x14ac:dyDescent="0.25">
      <c r="A5" s="216"/>
      <c r="B5" s="186"/>
      <c r="C5" s="187"/>
      <c r="D5" s="188"/>
      <c r="E5" s="190"/>
      <c r="F5" s="191"/>
    </row>
    <row r="6" spans="1:6" ht="18.75" x14ac:dyDescent="0.25">
      <c r="A6" s="216"/>
      <c r="B6" s="193"/>
      <c r="C6" s="194"/>
      <c r="D6" s="195"/>
      <c r="E6" s="197"/>
      <c r="F6" s="198"/>
    </row>
    <row r="7" spans="1:6" ht="19.5" thickBot="1" x14ac:dyDescent="0.3">
      <c r="A7" s="216"/>
      <c r="B7" s="199"/>
      <c r="C7" s="200"/>
      <c r="D7" s="201"/>
      <c r="E7" s="203"/>
      <c r="F7" s="204"/>
    </row>
    <row r="8" spans="1:6" ht="30.75" thickBot="1" x14ac:dyDescent="0.3">
      <c r="A8" s="216"/>
      <c r="B8" s="206" t="s">
        <v>93</v>
      </c>
      <c r="C8" s="207"/>
      <c r="D8" s="208"/>
      <c r="E8" s="210"/>
      <c r="F8" s="211"/>
    </row>
    <row r="9" spans="1:6" ht="15.75" thickBot="1" x14ac:dyDescent="0.3"/>
    <row r="10" spans="1:6" ht="15.75" thickBot="1" x14ac:dyDescent="0.3">
      <c r="A10" s="213"/>
      <c r="B10" s="309" t="s">
        <v>137</v>
      </c>
      <c r="C10" s="310"/>
      <c r="D10" s="310"/>
      <c r="E10" s="310"/>
      <c r="F10" s="311"/>
    </row>
    <row r="11" spans="1:6" ht="15.75" thickBot="1" x14ac:dyDescent="0.3">
      <c r="A11" s="213"/>
      <c r="B11" s="309" t="str">
        <f>"Další účastník č. 1:  "&amp; 'Údaje a typ výzkumu'!$C$7</f>
        <v xml:space="preserve">Další účastník č. 1:  </v>
      </c>
      <c r="C11" s="310"/>
      <c r="D11" s="310"/>
      <c r="E11" s="310"/>
      <c r="F11" s="311"/>
    </row>
    <row r="12" spans="1:6" ht="75.75" thickBot="1" x14ac:dyDescent="0.3">
      <c r="B12" s="214" t="s">
        <v>138</v>
      </c>
      <c r="C12" s="214" t="s">
        <v>139</v>
      </c>
      <c r="D12" s="214" t="s">
        <v>140</v>
      </c>
      <c r="E12" s="214" t="s">
        <v>129</v>
      </c>
      <c r="F12" s="215" t="s">
        <v>141</v>
      </c>
    </row>
    <row r="13" spans="1:6" ht="18.75" x14ac:dyDescent="0.25">
      <c r="A13" s="216"/>
      <c r="B13" s="186"/>
      <c r="C13" s="187"/>
      <c r="D13" s="188"/>
      <c r="E13" s="190"/>
      <c r="F13" s="191"/>
    </row>
    <row r="14" spans="1:6" ht="18.75" x14ac:dyDescent="0.25">
      <c r="A14" s="216"/>
      <c r="B14" s="193"/>
      <c r="C14" s="194"/>
      <c r="D14" s="195"/>
      <c r="E14" s="197"/>
      <c r="F14" s="198"/>
    </row>
    <row r="15" spans="1:6" ht="19.5" thickBot="1" x14ac:dyDescent="0.3">
      <c r="A15" s="216"/>
      <c r="B15" s="199"/>
      <c r="C15" s="200"/>
      <c r="D15" s="201"/>
      <c r="E15" s="203"/>
      <c r="F15" s="204"/>
    </row>
    <row r="16" spans="1:6" ht="30.75" thickBot="1" x14ac:dyDescent="0.3">
      <c r="A16" s="216"/>
      <c r="B16" s="206" t="s">
        <v>93</v>
      </c>
      <c r="C16" s="207"/>
      <c r="D16" s="208"/>
      <c r="E16" s="210"/>
      <c r="F16" s="211"/>
    </row>
    <row r="17" spans="1:6" ht="15.75" thickBot="1" x14ac:dyDescent="0.3"/>
    <row r="18" spans="1:6" ht="15.75" thickBot="1" x14ac:dyDescent="0.3">
      <c r="A18" s="213"/>
      <c r="B18" s="309" t="s">
        <v>137</v>
      </c>
      <c r="C18" s="310"/>
      <c r="D18" s="310"/>
      <c r="E18" s="310"/>
      <c r="F18" s="311"/>
    </row>
    <row r="19" spans="1:6" ht="15.75" thickBot="1" x14ac:dyDescent="0.3">
      <c r="A19" s="213"/>
      <c r="B19" s="309" t="str">
        <f>"Další účastník č. 2:  "&amp; 'Údaje a typ výzkumu'!$C$9</f>
        <v xml:space="preserve">Další účastník č. 2:  </v>
      </c>
      <c r="C19" s="310"/>
      <c r="D19" s="310"/>
      <c r="E19" s="310"/>
      <c r="F19" s="311"/>
    </row>
    <row r="20" spans="1:6" ht="75.75" thickBot="1" x14ac:dyDescent="0.3">
      <c r="B20" s="214" t="s">
        <v>138</v>
      </c>
      <c r="C20" s="214" t="s">
        <v>139</v>
      </c>
      <c r="D20" s="214" t="s">
        <v>140</v>
      </c>
      <c r="E20" s="214" t="s">
        <v>129</v>
      </c>
      <c r="F20" s="215" t="s">
        <v>141</v>
      </c>
    </row>
    <row r="21" spans="1:6" ht="18.75" x14ac:dyDescent="0.25">
      <c r="A21" s="216"/>
      <c r="B21" s="186"/>
      <c r="C21" s="187"/>
      <c r="D21" s="188"/>
      <c r="E21" s="190"/>
      <c r="F21" s="191"/>
    </row>
    <row r="22" spans="1:6" ht="18.75" x14ac:dyDescent="0.25">
      <c r="A22" s="216"/>
      <c r="B22" s="193"/>
      <c r="C22" s="194"/>
      <c r="D22" s="195"/>
      <c r="E22" s="197"/>
      <c r="F22" s="198"/>
    </row>
    <row r="23" spans="1:6" ht="19.5" thickBot="1" x14ac:dyDescent="0.3">
      <c r="A23" s="216"/>
      <c r="B23" s="199"/>
      <c r="C23" s="200"/>
      <c r="D23" s="201"/>
      <c r="E23" s="203"/>
      <c r="F23" s="204"/>
    </row>
    <row r="24" spans="1:6" ht="30.75" thickBot="1" x14ac:dyDescent="0.3">
      <c r="A24" s="216"/>
      <c r="B24" s="206" t="s">
        <v>93</v>
      </c>
      <c r="C24" s="207"/>
      <c r="D24" s="208"/>
      <c r="E24" s="210"/>
      <c r="F24" s="211"/>
    </row>
    <row r="25" spans="1:6" ht="15.75" thickBot="1" x14ac:dyDescent="0.3"/>
    <row r="26" spans="1:6" ht="15.75" thickBot="1" x14ac:dyDescent="0.3">
      <c r="A26" s="213"/>
      <c r="B26" s="309" t="s">
        <v>137</v>
      </c>
      <c r="C26" s="310"/>
      <c r="D26" s="310"/>
      <c r="E26" s="310"/>
      <c r="F26" s="311"/>
    </row>
    <row r="27" spans="1:6" ht="15.75" thickBot="1" x14ac:dyDescent="0.3">
      <c r="A27" s="213"/>
      <c r="B27" s="309" t="str">
        <f>"Další účastník č. 3:  "&amp; 'Údaje a typ výzkumu'!$C$11</f>
        <v xml:space="preserve">Další účastník č. 3:  </v>
      </c>
      <c r="C27" s="310"/>
      <c r="D27" s="310"/>
      <c r="E27" s="310"/>
      <c r="F27" s="311"/>
    </row>
    <row r="28" spans="1:6" ht="75.75" thickBot="1" x14ac:dyDescent="0.3">
      <c r="B28" s="214" t="s">
        <v>138</v>
      </c>
      <c r="C28" s="214" t="s">
        <v>139</v>
      </c>
      <c r="D28" s="214" t="s">
        <v>140</v>
      </c>
      <c r="E28" s="214" t="s">
        <v>129</v>
      </c>
      <c r="F28" s="215" t="s">
        <v>141</v>
      </c>
    </row>
    <row r="29" spans="1:6" ht="18.75" x14ac:dyDescent="0.25">
      <c r="A29" s="216"/>
      <c r="B29" s="186"/>
      <c r="C29" s="187"/>
      <c r="D29" s="188"/>
      <c r="E29" s="190"/>
      <c r="F29" s="191"/>
    </row>
    <row r="30" spans="1:6" ht="18.75" x14ac:dyDescent="0.25">
      <c r="A30" s="216"/>
      <c r="B30" s="193"/>
      <c r="C30" s="194"/>
      <c r="D30" s="195"/>
      <c r="E30" s="197"/>
      <c r="F30" s="198"/>
    </row>
    <row r="31" spans="1:6" ht="19.5" thickBot="1" x14ac:dyDescent="0.3">
      <c r="A31" s="216"/>
      <c r="B31" s="199"/>
      <c r="C31" s="200"/>
      <c r="D31" s="201"/>
      <c r="E31" s="203"/>
      <c r="F31" s="204"/>
    </row>
    <row r="32" spans="1:6" ht="30.75" thickBot="1" x14ac:dyDescent="0.3">
      <c r="A32" s="216"/>
      <c r="B32" s="206" t="s">
        <v>93</v>
      </c>
      <c r="C32" s="207"/>
      <c r="D32" s="208"/>
      <c r="E32" s="210"/>
      <c r="F32" s="211"/>
    </row>
  </sheetData>
  <sheetProtection algorithmName="SHA-512" hashValue="PP/ANx80zlCVBTx4aHDL2cNS500Nd/a8rULVlwFFOgV+s6XgX1S47AlKkKeBe7hj2JgZO0ZbI8bLNwZSgMomGA==" saltValue="zxf+MB0lfnAHerATJveAZA==" spinCount="100000" sheet="1" objects="1" scenarios="1" insertRows="0"/>
  <mergeCells count="8">
    <mergeCell ref="B27:F27"/>
    <mergeCell ref="B19:F19"/>
    <mergeCell ref="B11:F11"/>
    <mergeCell ref="B2:F2"/>
    <mergeCell ref="B10:F10"/>
    <mergeCell ref="B18:F18"/>
    <mergeCell ref="B26:F26"/>
    <mergeCell ref="B3:F3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Celkem</vt:lpstr>
      <vt:lpstr>Příjemce</vt:lpstr>
      <vt:lpstr>D.ú.1</vt:lpstr>
      <vt:lpstr>D.ú.2</vt:lpstr>
      <vt:lpstr>D.ú.3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2018-08-09T10:32:24Z</cp:lastPrinted>
  <dcterms:created xsi:type="dcterms:W3CDTF">2016-07-14T07:46:51Z</dcterms:created>
  <dcterms:modified xsi:type="dcterms:W3CDTF">2019-04-08T09:25:14Z</dcterms:modified>
</cp:coreProperties>
</file>